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45" yWindow="1080" windowWidth="17055" windowHeight="11730" tabRatio="439" activeTab="1"/>
  </bookViews>
  <sheets>
    <sheet name="bac" sheetId="8" r:id="rId1"/>
    <sheet name="ampop" sheetId="7" r:id="rId2"/>
    <sheet name="Sheet1" sheetId="9" r:id="rId3"/>
    <sheet name="Sheet2" sheetId="10" r:id="rId4"/>
    <sheet name="Sheet3" sheetId="11" r:id="rId5"/>
  </sheets>
  <definedNames>
    <definedName name="_xlnm.Print_Titles" localSheetId="1">ampop!$7:$8</definedName>
    <definedName name="_xlnm.Print_Titles" localSheetId="2">Sheet1!$15:$19</definedName>
    <definedName name="_xlnm.Print_Titles" localSheetId="3">Sheet2!$15:$19</definedName>
    <definedName name="_xlnm.Print_Titles" localSheetId="4">Sheet3!$15:$19</definedName>
  </definedNames>
  <calcPr calcId="124519"/>
</workbook>
</file>

<file path=xl/calcChain.xml><?xml version="1.0" encoding="utf-8"?>
<calcChain xmlns="http://schemas.openxmlformats.org/spreadsheetml/2006/main">
  <c r="J20" i="9"/>
  <c r="G20"/>
  <c r="P21"/>
  <c r="P24" l="1"/>
  <c r="S48" l="1"/>
  <c r="R48"/>
  <c r="R44"/>
  <c r="R40"/>
  <c r="R49"/>
  <c r="O49"/>
  <c r="Q49"/>
  <c r="R36"/>
  <c r="Q45"/>
  <c r="R45" s="1"/>
  <c r="S44" s="1"/>
  <c r="O45"/>
  <c r="Q41"/>
  <c r="R41" s="1"/>
  <c r="S40" s="1"/>
  <c r="E40"/>
  <c r="O41"/>
  <c r="E26" i="11"/>
  <c r="E23"/>
  <c r="E116" i="10"/>
  <c r="E78" i="9"/>
  <c r="N11" i="11"/>
  <c r="E20" i="10" l="1"/>
  <c r="J21" i="9"/>
  <c r="E44"/>
  <c r="E33"/>
  <c r="J103" i="11"/>
  <c r="G103"/>
  <c r="E102"/>
  <c r="O103" s="1"/>
  <c r="J100"/>
  <c r="G100"/>
  <c r="E99"/>
  <c r="O100" s="1"/>
  <c r="O96"/>
  <c r="J96"/>
  <c r="G96"/>
  <c r="O92"/>
  <c r="J92"/>
  <c r="G92"/>
  <c r="O88"/>
  <c r="J88"/>
  <c r="G88"/>
  <c r="O83"/>
  <c r="J83"/>
  <c r="G83"/>
  <c r="O79"/>
  <c r="J79"/>
  <c r="G79"/>
  <c r="J75"/>
  <c r="G75"/>
  <c r="E74"/>
  <c r="O75" s="1"/>
  <c r="J72"/>
  <c r="G72"/>
  <c r="E71"/>
  <c r="O72" s="1"/>
  <c r="J69"/>
  <c r="G69"/>
  <c r="E68"/>
  <c r="O69" s="1"/>
  <c r="J57"/>
  <c r="G57"/>
  <c r="E56"/>
  <c r="O57" s="1"/>
  <c r="J53"/>
  <c r="G53"/>
  <c r="E52"/>
  <c r="O53" s="1"/>
  <c r="J47"/>
  <c r="G47"/>
  <c r="E46"/>
  <c r="O50" s="1"/>
  <c r="O44"/>
  <c r="J44"/>
  <c r="G44"/>
  <c r="J41"/>
  <c r="G41"/>
  <c r="E40"/>
  <c r="J39"/>
  <c r="G39"/>
  <c r="J36"/>
  <c r="G36"/>
  <c r="E35"/>
  <c r="J34"/>
  <c r="G34"/>
  <c r="J30"/>
  <c r="G30"/>
  <c r="E29"/>
  <c r="J27"/>
  <c r="G27"/>
  <c r="J24"/>
  <c r="G24"/>
  <c r="Q53"/>
  <c r="R53" s="1"/>
  <c r="R52" l="1"/>
  <c r="O49"/>
  <c r="Q44"/>
  <c r="R44" s="1"/>
  <c r="R26"/>
  <c r="S26" s="1"/>
  <c r="T26" s="1"/>
  <c r="Q49"/>
  <c r="R33"/>
  <c r="S33" s="1"/>
  <c r="T33" s="1"/>
  <c r="Q72"/>
  <c r="R72" s="1"/>
  <c r="Q75"/>
  <c r="R75" s="1"/>
  <c r="Q92"/>
  <c r="R92" s="1"/>
  <c r="Q41"/>
  <c r="R41" s="1"/>
  <c r="Q79"/>
  <c r="R79" s="1"/>
  <c r="Q88"/>
  <c r="R88" s="1"/>
  <c r="R23"/>
  <c r="S23" s="1"/>
  <c r="T23" s="1"/>
  <c r="R40"/>
  <c r="R68"/>
  <c r="R71"/>
  <c r="Q83"/>
  <c r="R83" s="1"/>
  <c r="Q47"/>
  <c r="R35"/>
  <c r="S35" s="1"/>
  <c r="T35" s="1"/>
  <c r="O47"/>
  <c r="R99"/>
  <c r="Q69"/>
  <c r="R69" s="1"/>
  <c r="Q57"/>
  <c r="R57" s="1"/>
  <c r="Q96"/>
  <c r="R96" s="1"/>
  <c r="R43"/>
  <c r="R56"/>
  <c r="R102"/>
  <c r="R29"/>
  <c r="S29" s="1"/>
  <c r="T29" s="1"/>
  <c r="R46"/>
  <c r="R78"/>
  <c r="R87"/>
  <c r="R95"/>
  <c r="S52"/>
  <c r="T52" s="1"/>
  <c r="R74"/>
  <c r="R82"/>
  <c r="R91"/>
  <c r="R38"/>
  <c r="S38" s="1"/>
  <c r="T38" s="1"/>
  <c r="Q103"/>
  <c r="R103" s="1"/>
  <c r="Q100"/>
  <c r="R100" s="1"/>
  <c r="Q50"/>
  <c r="O41"/>
  <c r="J117" i="10"/>
  <c r="G117"/>
  <c r="O117"/>
  <c r="O114"/>
  <c r="O111"/>
  <c r="O110"/>
  <c r="O108"/>
  <c r="J108"/>
  <c r="G108"/>
  <c r="O104"/>
  <c r="J104"/>
  <c r="G104"/>
  <c r="O101"/>
  <c r="J101"/>
  <c r="G101"/>
  <c r="O98"/>
  <c r="O97"/>
  <c r="J97"/>
  <c r="G97"/>
  <c r="O93"/>
  <c r="O92"/>
  <c r="O91"/>
  <c r="O90"/>
  <c r="J90"/>
  <c r="G90"/>
  <c r="O87"/>
  <c r="J87"/>
  <c r="R86" s="1"/>
  <c r="G87"/>
  <c r="O83"/>
  <c r="O80"/>
  <c r="J80"/>
  <c r="G80"/>
  <c r="O76"/>
  <c r="O74"/>
  <c r="J74"/>
  <c r="G74"/>
  <c r="O70"/>
  <c r="J70"/>
  <c r="G70"/>
  <c r="O67"/>
  <c r="J67"/>
  <c r="G67"/>
  <c r="O64"/>
  <c r="J64"/>
  <c r="G64"/>
  <c r="J61"/>
  <c r="G61"/>
  <c r="E60"/>
  <c r="J55"/>
  <c r="G55"/>
  <c r="E54"/>
  <c r="O55" s="1"/>
  <c r="J51"/>
  <c r="G51"/>
  <c r="E50"/>
  <c r="J47"/>
  <c r="G47"/>
  <c r="E46"/>
  <c r="J40"/>
  <c r="G40"/>
  <c r="E39"/>
  <c r="O44" s="1"/>
  <c r="J38"/>
  <c r="G38"/>
  <c r="J35"/>
  <c r="G35"/>
  <c r="E34"/>
  <c r="J32"/>
  <c r="G32"/>
  <c r="J29"/>
  <c r="G29"/>
  <c r="E28"/>
  <c r="J27"/>
  <c r="G27"/>
  <c r="J24"/>
  <c r="G24"/>
  <c r="E23"/>
  <c r="J21"/>
  <c r="G21"/>
  <c r="N11"/>
  <c r="Q47" s="1"/>
  <c r="R47" s="1"/>
  <c r="R66" l="1"/>
  <c r="R26"/>
  <c r="S26" s="1"/>
  <c r="T26" s="1"/>
  <c r="S95" i="11"/>
  <c r="T95" s="1"/>
  <c r="R107" i="10"/>
  <c r="R20"/>
  <c r="S20" s="1"/>
  <c r="T20" s="1"/>
  <c r="R28"/>
  <c r="S28" s="1"/>
  <c r="R54"/>
  <c r="R116"/>
  <c r="R31"/>
  <c r="S31" s="1"/>
  <c r="T31" s="1"/>
  <c r="R60"/>
  <c r="S60" s="1"/>
  <c r="T60" s="1"/>
  <c r="R100"/>
  <c r="Q111"/>
  <c r="Q97"/>
  <c r="Q55"/>
  <c r="Q80"/>
  <c r="S43" i="11"/>
  <c r="T43" s="1"/>
  <c r="S99"/>
  <c r="T99" s="1"/>
  <c r="S56"/>
  <c r="T56" s="1"/>
  <c r="S74"/>
  <c r="T74" s="1"/>
  <c r="S102"/>
  <c r="T102" s="1"/>
  <c r="S71"/>
  <c r="T71" s="1"/>
  <c r="S87"/>
  <c r="T87" s="1"/>
  <c r="R47"/>
  <c r="S46" s="1"/>
  <c r="T46" s="1"/>
  <c r="S78"/>
  <c r="T78" s="1"/>
  <c r="S40"/>
  <c r="T40" s="1"/>
  <c r="S82"/>
  <c r="T82" s="1"/>
  <c r="S91"/>
  <c r="T91" s="1"/>
  <c r="S68"/>
  <c r="T68" s="1"/>
  <c r="R23" i="10"/>
  <c r="S23" s="1"/>
  <c r="T23" s="1"/>
  <c r="R69"/>
  <c r="R73"/>
  <c r="R63"/>
  <c r="R39"/>
  <c r="R96"/>
  <c r="O40"/>
  <c r="R46"/>
  <c r="S46" s="1"/>
  <c r="T46" s="1"/>
  <c r="Q92"/>
  <c r="O58"/>
  <c r="R37"/>
  <c r="S37" s="1"/>
  <c r="T37" s="1"/>
  <c r="Q42"/>
  <c r="Q57"/>
  <c r="R34"/>
  <c r="S34" s="1"/>
  <c r="T34" s="1"/>
  <c r="O42"/>
  <c r="Q51"/>
  <c r="R51" s="1"/>
  <c r="O57"/>
  <c r="R79"/>
  <c r="R89"/>
  <c r="R103"/>
  <c r="R50"/>
  <c r="T28"/>
  <c r="Q44"/>
  <c r="O51"/>
  <c r="Q87"/>
  <c r="R87" s="1"/>
  <c r="S86" s="1"/>
  <c r="T86" s="1"/>
  <c r="Q90"/>
  <c r="Q101"/>
  <c r="R101" s="1"/>
  <c r="Q104"/>
  <c r="R104" s="1"/>
  <c r="Q108"/>
  <c r="O47"/>
  <c r="Q58"/>
  <c r="Q76"/>
  <c r="Q93"/>
  <c r="Q114"/>
  <c r="Q117"/>
  <c r="R117" s="1"/>
  <c r="Q64"/>
  <c r="R64" s="1"/>
  <c r="S63" s="1"/>
  <c r="T63" s="1"/>
  <c r="Q67"/>
  <c r="R67" s="1"/>
  <c r="S66" s="1"/>
  <c r="T66" s="1"/>
  <c r="Q70"/>
  <c r="R70" s="1"/>
  <c r="Q74"/>
  <c r="Q40"/>
  <c r="Q91"/>
  <c r="Q110"/>
  <c r="Q83"/>
  <c r="Q98"/>
  <c r="N11" i="9"/>
  <c r="Q73" s="1"/>
  <c r="J82"/>
  <c r="G82"/>
  <c r="J79"/>
  <c r="G79"/>
  <c r="O75"/>
  <c r="O73"/>
  <c r="J73"/>
  <c r="G73"/>
  <c r="O69"/>
  <c r="J69"/>
  <c r="G69"/>
  <c r="O65"/>
  <c r="J65"/>
  <c r="G65"/>
  <c r="O61"/>
  <c r="J61"/>
  <c r="G61"/>
  <c r="J58"/>
  <c r="G58"/>
  <c r="E57"/>
  <c r="J55"/>
  <c r="G55"/>
  <c r="E54"/>
  <c r="J52"/>
  <c r="G52"/>
  <c r="J49"/>
  <c r="G49"/>
  <c r="E48"/>
  <c r="J45"/>
  <c r="G45"/>
  <c r="J41"/>
  <c r="G41"/>
  <c r="O38"/>
  <c r="O37"/>
  <c r="J37"/>
  <c r="G37"/>
  <c r="J34"/>
  <c r="G34"/>
  <c r="J31"/>
  <c r="G31"/>
  <c r="E30"/>
  <c r="O27"/>
  <c r="J27"/>
  <c r="G27"/>
  <c r="O24"/>
  <c r="J24"/>
  <c r="G24"/>
  <c r="O21"/>
  <c r="G21"/>
  <c r="T60" i="11" l="1"/>
  <c r="T61" s="1"/>
  <c r="T62" s="1"/>
  <c r="R30" i="9"/>
  <c r="S30" s="1"/>
  <c r="T30" s="1"/>
  <c r="S116" i="10"/>
  <c r="T116" s="1"/>
  <c r="T105" i="11"/>
  <c r="R97" i="10"/>
  <c r="S69"/>
  <c r="T69" s="1"/>
  <c r="R80"/>
  <c r="S79" s="1"/>
  <c r="T79" s="1"/>
  <c r="R55"/>
  <c r="S54" s="1"/>
  <c r="T54" s="1"/>
  <c r="R74"/>
  <c r="S73" s="1"/>
  <c r="T73" s="1"/>
  <c r="S100"/>
  <c r="T100" s="1"/>
  <c r="R72" i="9"/>
  <c r="S50" i="10"/>
  <c r="T50" s="1"/>
  <c r="R33" i="9"/>
  <c r="S33" s="1"/>
  <c r="T33" s="1"/>
  <c r="S96" i="10"/>
  <c r="T96" s="1"/>
  <c r="S103"/>
  <c r="T103" s="1"/>
  <c r="R81" i="9"/>
  <c r="S81" s="1"/>
  <c r="T81" s="1"/>
  <c r="R60"/>
  <c r="T48"/>
  <c r="R68"/>
  <c r="R64"/>
  <c r="R78"/>
  <c r="S78" s="1"/>
  <c r="T78" s="1"/>
  <c r="R40" i="10"/>
  <c r="S39" s="1"/>
  <c r="T39" s="1"/>
  <c r="R108"/>
  <c r="S107" s="1"/>
  <c r="T107" s="1"/>
  <c r="R90"/>
  <c r="S89" s="1"/>
  <c r="T89" s="1"/>
  <c r="Q24" i="9"/>
  <c r="R24" s="1"/>
  <c r="Q21"/>
  <c r="R21" s="1"/>
  <c r="Q27"/>
  <c r="R27" s="1"/>
  <c r="R20"/>
  <c r="R26"/>
  <c r="S26" s="1"/>
  <c r="Q37"/>
  <c r="T44"/>
  <c r="Q75"/>
  <c r="R73" s="1"/>
  <c r="T40"/>
  <c r="R23"/>
  <c r="R57"/>
  <c r="S57" s="1"/>
  <c r="T57" s="1"/>
  <c r="R51"/>
  <c r="S51" s="1"/>
  <c r="T51" s="1"/>
  <c r="Q38"/>
  <c r="R54"/>
  <c r="S54" s="1"/>
  <c r="T54" s="1"/>
  <c r="Q61"/>
  <c r="R61" s="1"/>
  <c r="S60" s="1"/>
  <c r="T60" s="1"/>
  <c r="Q65"/>
  <c r="R65" s="1"/>
  <c r="Q69"/>
  <c r="R69" s="1"/>
  <c r="S68" s="1"/>
  <c r="T68" s="1"/>
  <c r="T112" i="11" l="1"/>
  <c r="T113" s="1"/>
  <c r="T114" s="1"/>
  <c r="T106"/>
  <c r="T107" s="1"/>
  <c r="T63"/>
  <c r="T64" s="1"/>
  <c r="T65" s="1"/>
  <c r="D13" i="7" s="1"/>
  <c r="S72" i="9"/>
  <c r="T72" s="1"/>
  <c r="S64"/>
  <c r="T64" s="1"/>
  <c r="S20"/>
  <c r="T20" s="1"/>
  <c r="R37"/>
  <c r="T121" i="10"/>
  <c r="T122" s="1"/>
  <c r="T123" s="1"/>
  <c r="S23" i="9"/>
  <c r="T23" s="1"/>
  <c r="S36"/>
  <c r="T36" s="1"/>
  <c r="T26"/>
  <c r="T108" i="11" l="1"/>
  <c r="T109" s="1"/>
  <c r="T110" s="1"/>
  <c r="E13" i="7" s="1"/>
  <c r="E14" s="1"/>
  <c r="E15" s="1"/>
  <c r="T83" i="9"/>
  <c r="T84" s="1"/>
  <c r="T85" s="1"/>
  <c r="T86" s="1"/>
  <c r="T87" s="1"/>
  <c r="T88" s="1"/>
  <c r="T115" i="11"/>
  <c r="T116" s="1"/>
  <c r="T117" s="1"/>
  <c r="T124" i="10"/>
  <c r="T125" s="1"/>
  <c r="T126" s="1"/>
  <c r="D12" i="7" s="1"/>
  <c r="H13" l="1"/>
  <c r="E18"/>
  <c r="E19" s="1"/>
  <c r="E20" s="1"/>
  <c r="E23" s="1"/>
  <c r="E25" s="1"/>
  <c r="E26" s="1"/>
  <c r="E32" s="1"/>
  <c r="E34" s="1"/>
  <c r="E35" s="1"/>
  <c r="E36" s="1"/>
  <c r="P9" i="11"/>
  <c r="P9" i="10"/>
  <c r="H12" i="7"/>
  <c r="P9" i="9" l="1"/>
  <c r="D11" i="7"/>
  <c r="D14" s="1"/>
  <c r="D15" l="1"/>
  <c r="H11"/>
  <c r="H14" s="1"/>
  <c r="H15" s="1"/>
  <c r="D18" l="1"/>
  <c r="H18" s="1"/>
  <c r="D19" l="1"/>
  <c r="H19" s="1"/>
  <c r="D20" l="1"/>
  <c r="D22" i="8" s="1"/>
  <c r="H38" i="7"/>
  <c r="D25" i="8" s="1"/>
  <c r="H20" i="7" l="1"/>
  <c r="G24" s="1"/>
  <c r="G25" s="1"/>
  <c r="G26" s="1"/>
  <c r="D23"/>
  <c r="H23" s="1"/>
  <c r="H24" l="1"/>
  <c r="H25" s="1"/>
  <c r="D25"/>
  <c r="D26" s="1"/>
  <c r="D32" s="1"/>
  <c r="D34" s="1"/>
  <c r="D35" s="1"/>
  <c r="D36" s="1"/>
  <c r="H26" l="1"/>
  <c r="D24" i="8" s="1"/>
  <c r="G31" i="7" l="1"/>
  <c r="D23" i="8" l="1"/>
  <c r="H31" i="7"/>
  <c r="G32"/>
  <c r="G34" s="1"/>
  <c r="H32" l="1"/>
  <c r="H34" s="1"/>
  <c r="G35"/>
  <c r="H35" s="1"/>
  <c r="G36" l="1"/>
  <c r="H36" s="1"/>
  <c r="H37" s="1"/>
  <c r="D5" l="1"/>
  <c r="A21" i="8"/>
</calcChain>
</file>

<file path=xl/sharedStrings.xml><?xml version="1.0" encoding="utf-8"?>
<sst xmlns="http://schemas.openxmlformats.org/spreadsheetml/2006/main" count="575" uniqueCount="310">
  <si>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</si>
  <si>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</si>
  <si>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</si>
  <si>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</si>
  <si>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</si>
  <si>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</si>
  <si>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</si>
  <si>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</si>
  <si>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</si>
  <si>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</si>
  <si>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</si>
  <si>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</si>
  <si>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</si>
  <si>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</si>
  <si>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</si>
  <si>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</si>
  <si>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</si>
  <si>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</si>
  <si>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</si>
  <si>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</si>
  <si>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</si>
  <si>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</si>
  <si>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</si>
  <si>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</si>
  <si>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</si>
  <si>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</si>
  <si>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</si>
  <si>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</si>
  <si>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1000մ3</t>
  </si>
  <si>
    <t>մ3</t>
  </si>
  <si>
    <t>E1-962</t>
  </si>
  <si>
    <t>80-4</t>
  </si>
  <si>
    <t>100մ3</t>
  </si>
  <si>
    <t>տ</t>
  </si>
  <si>
    <t>էլեկտրոդներ</t>
  </si>
  <si>
    <t>կգ</t>
  </si>
  <si>
    <t>շին. հեղյուս</t>
  </si>
  <si>
    <t>100մ2</t>
  </si>
  <si>
    <t>Ընդամենը</t>
  </si>
  <si>
    <t>Վերադիր ծախսեր</t>
  </si>
  <si>
    <t>Շահույթ</t>
  </si>
  <si>
    <t>Ընդամենը նախահաշվով</t>
  </si>
  <si>
    <t>Կազմեց`</t>
  </si>
  <si>
    <t>Օ. Յաղուբյան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</si>
  <si>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</si>
  <si>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</si>
  <si>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</si>
  <si>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Î³½Ùí³Í ¿ 2016Ã. ·Ý»ñáí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</si>
  <si>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</si>
  <si>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</si>
  <si>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</si>
  <si>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</si>
  <si>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</si>
  <si>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</si>
  <si>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</si>
  <si>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</si>
  <si>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</si>
  <si>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</si>
  <si>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</si>
  <si>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úµÛ»Ïï³ÛÇÝ Ý³Ë³Ñ³ßÇí              N 2-1</t>
  </si>
  <si>
    <t>î»Õ³ÛÇÝ Ý³Ë³Ñ³ßÇí              N 2-2</t>
  </si>
  <si>
    <t>î»Õ³ÛÇÝ Ý³Ë³Ñ³ßÇí              N 2-3</t>
  </si>
  <si>
    <t xml:space="preserve">ÀÝ¹³Ù»ÝÁ ·ÉáõË II  </t>
  </si>
  <si>
    <t xml:space="preserve">ÀÝ¹³Ù»ÝÁ I-VII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</si>
  <si>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</si>
  <si>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</si>
  <si>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</si>
  <si>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</si>
  <si>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</si>
  <si>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</si>
  <si>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</si>
  <si>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</si>
  <si>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</si>
  <si>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</si>
  <si>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</si>
  <si>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</si>
  <si>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</si>
  <si>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</si>
  <si>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</si>
  <si>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</si>
  <si>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</si>
  <si>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</si>
  <si>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</si>
  <si>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</si>
  <si>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</si>
  <si>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</si>
  <si>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</si>
  <si>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</si>
  <si>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</si>
  <si>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</si>
  <si>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</si>
  <si>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</si>
  <si>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</si>
  <si>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</si>
  <si>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</si>
  <si>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</si>
  <si>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 xml:space="preserve">1984 ÃíÇ ·Ý»ñáí »õ í»ñ³Ñ³ßí³ñÏí³Í 2016Ã© ·Ý»ñáí« Ñ³Ù³Ó³ÛÝ éáõµÉáõó ¹ñ³ÙÇ ³ÝóÙ³Ý </t>
  </si>
  <si>
    <t>·áñÍ³ÏÇóÝ»ñáí /ÇÝ¹»ùëÝ»ñáí/`</t>
  </si>
  <si>
    <t>³ßË³ï³í³ñÓÇ Ñ³Ù³ñ</t>
  </si>
  <si>
    <t>Ù»ù»Ý³Ý»ñÇ ß³Ñ³·áñÍÙ³Ý Ñ³Ù³ñ</t>
  </si>
  <si>
    <t xml:space="preserve">     èáõµÉáõó ¹ñ³ÙÇ ³ÝóÙ³Ý ·áñÍ³ÏÇóÁ Ñ³ßí³ñÏí³Í ¿ ³ßË³ïáÕÝ»ñÇ ³Ùë³Ï³Ý 201.197 Ñ³½© ¹ñ³Ù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</si>
  <si>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</si>
  <si>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</si>
  <si>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</si>
  <si>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</si>
  <si>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</si>
  <si>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</si>
  <si>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</si>
  <si>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</si>
  <si>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</si>
  <si>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ê³ÑÙ³Ýí³Í  ÝáñÙ 2.0%</t>
  </si>
  <si>
    <t>Ф295մմ տրամագծով հորատում խճային և գլաքարային գրունտներում</t>
  </si>
  <si>
    <t>մ</t>
  </si>
  <si>
    <t>հորատման խողովակներ</t>
  </si>
  <si>
    <t>Ф214մմ տրամագծով հորատում խարամացված և հոծ բազալտների գրունտներում</t>
  </si>
  <si>
    <t>E4-160</t>
  </si>
  <si>
    <t>Հորատանցքի ամրացում խողովակով կցորդային միացում Ф245*6մմ</t>
  </si>
  <si>
    <t>10մ</t>
  </si>
  <si>
    <t>30-3</t>
  </si>
  <si>
    <t>Հորատանցքի ամրացում խողովակով կցորդային միացում Ф168*6մմ</t>
  </si>
  <si>
    <t>E4-276</t>
  </si>
  <si>
    <t>Հորատանցքի ելքային մասի ցեմենտացում</t>
  </si>
  <si>
    <t>սյուն</t>
  </si>
  <si>
    <t>35-2</t>
  </si>
  <si>
    <t>ցեմենտ</t>
  </si>
  <si>
    <t>կավ</t>
  </si>
  <si>
    <t>E4-243</t>
  </si>
  <si>
    <t>Ф245մմ եզրատունկ (обсадочный) խողովակների ազատ իջեցում կամ բարցրացում</t>
  </si>
  <si>
    <t>32-3</t>
  </si>
  <si>
    <t>Ф168մմ եզրատունկ (обсадочный) խողովակների ազատ իջեցում կամ բարցրացում</t>
  </si>
  <si>
    <t>E4-322</t>
  </si>
  <si>
    <t>Ф168 մմ ֆիլտրերի տեղադռում</t>
  </si>
  <si>
    <t>38-4</t>
  </si>
  <si>
    <t>E4-333</t>
  </si>
  <si>
    <t>Ջրի արտամղում</t>
  </si>
  <si>
    <t>օր</t>
  </si>
  <si>
    <t>40-1</t>
  </si>
  <si>
    <t>E4-254</t>
  </si>
  <si>
    <t>Եզրատունկ խողովակների եռակցում Ф245х6մմ</t>
  </si>
  <si>
    <t>100մ</t>
  </si>
  <si>
    <t>33-3</t>
  </si>
  <si>
    <t>E4-252</t>
  </si>
  <si>
    <t>33-1</t>
  </si>
  <si>
    <t>Ц7-300-14</t>
  </si>
  <si>
    <t>Խորքային պոմպի տեղադրում ԷՑՎ-6-16-75 տիպի 33 կվտ</t>
  </si>
  <si>
    <t>հատ</t>
  </si>
  <si>
    <t>Խորքային պոմպ ԷՑՎ-6-16-75</t>
  </si>
  <si>
    <t>2</t>
  </si>
  <si>
    <t>E22-89</t>
  </si>
  <si>
    <t>Ф114х3մմ  տրամագծի պողպատյա խողովակի տեղադրում</t>
  </si>
  <si>
    <t>6-4</t>
  </si>
  <si>
    <t>Ф114х3մմ  տրամագծի պողպատյա խողովակ</t>
  </si>
  <si>
    <t>E22-432</t>
  </si>
  <si>
    <t>Ф114մմ տրամագծի կցաշուրթի տեղադրում</t>
  </si>
  <si>
    <t>29-4</t>
  </si>
  <si>
    <t>Ф114մմ տրամագծի կցաշուրթ</t>
  </si>
  <si>
    <t>E16-137</t>
  </si>
  <si>
    <t>114մմ տրամաչափի պողպատե սողնակի տեղադրում</t>
  </si>
  <si>
    <t>12-3</t>
  </si>
  <si>
    <t>114մմ տրամաչափի պողպատե սողնակ</t>
  </si>
  <si>
    <t>հեղյուսներ և ամրացման էլեմենտներ</t>
  </si>
  <si>
    <t>E1-1587</t>
  </si>
  <si>
    <t>Ավելնորդ հողի  բարձում ավտոինքնաթափեր</t>
  </si>
  <si>
    <t>22-9</t>
  </si>
  <si>
    <t>C310-13</t>
  </si>
  <si>
    <t>Տեղափոխում մինչև 13 կմ</t>
  </si>
  <si>
    <t xml:space="preserve"> Խորքային հոր</t>
  </si>
  <si>
    <t xml:space="preserve">                      Խորքային հոր</t>
  </si>
  <si>
    <t>1</t>
  </si>
  <si>
    <t>E1-1588</t>
  </si>
  <si>
    <t>IV կարգի գրունտի մշակում էքսկավատորով բարձելով ավտոինքնաթափեր</t>
  </si>
  <si>
    <t>22-10</t>
  </si>
  <si>
    <t>IV կարգի գրունտի մշակում ձեռքով</t>
  </si>
  <si>
    <t>E27-33</t>
  </si>
  <si>
    <t>Ասֆալտբետոնե ծածկույթի քանդում h միջ 80մմ</t>
  </si>
  <si>
    <t>9-4</t>
  </si>
  <si>
    <t>E27-36</t>
  </si>
  <si>
    <t>Բազալտե եզրաքարերի քանդում 150х300</t>
  </si>
  <si>
    <t>9-7</t>
  </si>
  <si>
    <t>Շին աղբի բարձում ավտոինքնաթափեր 3.4տ</t>
  </si>
  <si>
    <t>E27-42</t>
  </si>
  <si>
    <t>Բազալտե խճե շերտի հիմնատակի վերականգնում 100մմ հաստությամբ</t>
  </si>
  <si>
    <t>11-1</t>
  </si>
  <si>
    <t>բազալտե խիճ 10-20մմ ֆրակցիայի</t>
  </si>
  <si>
    <t>խիճ բազալտե 40-70 ֆրակցիայի</t>
  </si>
  <si>
    <t>ջուր</t>
  </si>
  <si>
    <t>E27-164-1</t>
  </si>
  <si>
    <t>Խոշորահատիկ ասֆալտբետոնե ծածկույթի իրականացում 4սմ հաստությամբ</t>
  </si>
  <si>
    <t>խոշորհատիկ ասֆալտբետոն</t>
  </si>
  <si>
    <t>39-1,40-1</t>
  </si>
  <si>
    <t>E27-164-2 E27-165-2</t>
  </si>
  <si>
    <t>Մանրահատիկ ասֆալտբետոնե ծածկույթի իրականացում 3սմ հաստությամբ</t>
  </si>
  <si>
    <t>մանրահատիկ ասֆալտբետոն</t>
  </si>
  <si>
    <t>E27-86-1</t>
  </si>
  <si>
    <t>Բազալտե եզրաքարերի տեղադրում   150x300մմ կտրվածքով</t>
  </si>
  <si>
    <t>բազալտե եզրաքարեր 150x300մմ կտրվածքով</t>
  </si>
  <si>
    <t>19-4</t>
  </si>
  <si>
    <t>բետոն B-15</t>
  </si>
  <si>
    <t>ցեմենտային շաղախ</t>
  </si>
  <si>
    <t>E1-970</t>
  </si>
  <si>
    <t>խրամուղու ետլիցք</t>
  </si>
  <si>
    <t>81-4</t>
  </si>
  <si>
    <t>E23-1</t>
  </si>
  <si>
    <t>Ավազե նախաշերտ h=10սմ խողովակի տակ</t>
  </si>
  <si>
    <t>1-1</t>
  </si>
  <si>
    <t>ավազ</t>
  </si>
  <si>
    <t>Ավազե նախաշերտ h=30սմ խողովակի տակ</t>
  </si>
  <si>
    <t>E22-120</t>
  </si>
  <si>
    <t>114մմ պոլիէթիլենային խողովակների տեղադրում խրամուղում հիդրավլիկ փորձարկումով</t>
  </si>
  <si>
    <t>8-4</t>
  </si>
  <si>
    <t>114մմ պոլիէթիլենային խողովակներ</t>
  </si>
  <si>
    <t>114մմ տրամաչափի պողպատե հակադարձ փականի տեղադրում</t>
  </si>
  <si>
    <t>114մմ տրամաչափի պողպատե հակադարձ փական</t>
  </si>
  <si>
    <t>E23-155</t>
  </si>
  <si>
    <t>Միացում գոյություն ունեցող Ф100 մմ ջգագծին</t>
  </si>
  <si>
    <t>22-1</t>
  </si>
  <si>
    <t>բնական ավազ</t>
  </si>
  <si>
    <t>E22-446</t>
  </si>
  <si>
    <t>Հավաքովի երկաթբետոնե էլեմենտներից ջրամատակարարման  կլոր հորի իրականացում Ф1200մմ</t>
  </si>
  <si>
    <t>30-1</t>
  </si>
  <si>
    <t>Ամրան</t>
  </si>
  <si>
    <t>ծանր բետոն B-7.5</t>
  </si>
  <si>
    <t>հավաքովի ե/բ օղակ 1200մմ</t>
  </si>
  <si>
    <t>հատակի և ծածկի ե/բ կլոր սալեր</t>
  </si>
  <si>
    <t>E23-157</t>
  </si>
  <si>
    <t>Թուջե մտոցի տեղադրում</t>
  </si>
  <si>
    <t>23-1</t>
  </si>
  <si>
    <t>Թուջե մտոց</t>
  </si>
  <si>
    <t>E8-59</t>
  </si>
  <si>
    <t>Մետաղական տարրեր հորի սեյսմակայունության համար</t>
  </si>
  <si>
    <t>7-3</t>
  </si>
  <si>
    <t>Մետաղական տարրեր</t>
  </si>
  <si>
    <t>E22-365</t>
  </si>
  <si>
    <t>Պոլիեթիլենային ձևավոր մասերի տեղադրում Ф114մմ</t>
  </si>
  <si>
    <t>Պոլիեթիլենային ձևավոր մասեր Ф114մմ</t>
  </si>
  <si>
    <t>E9-46</t>
  </si>
  <si>
    <t>Մետաղական աստիճանների տեղադրում</t>
  </si>
  <si>
    <t>7-1</t>
  </si>
  <si>
    <t>E15-614</t>
  </si>
  <si>
    <t>Մետաղական աստիճանների և տարրերի յուղաներկում երկու շերտ 0.03տ</t>
  </si>
  <si>
    <t>164-8</t>
  </si>
  <si>
    <t>յուղաներկ</t>
  </si>
  <si>
    <t xml:space="preserve">î»Õ³ÛÇÝ Ý³Ë³Ñ³ßÇí ÃÇí </t>
  </si>
  <si>
    <t>Եզրատունկ խողովակների եռակցում Ф168х6մմ</t>
  </si>
  <si>
    <t>3</t>
  </si>
  <si>
    <t>Էլեկտրամատակարարում</t>
  </si>
  <si>
    <t>Հողային աշխատանքներ</t>
  </si>
  <si>
    <t>Ասֆալտբետոնե ծածկույթի քանդում  80մմ հաստ. 66.5մ2</t>
  </si>
  <si>
    <t>E27-31</t>
  </si>
  <si>
    <t>Խճե նախապատրաստական շերտի քանդում 100մմ հաստ. 66.5մ2</t>
  </si>
  <si>
    <t>9-2</t>
  </si>
  <si>
    <t>Խրամուղու քանդում IV կարգի գրունտում 0.325x0.65x190մ  բարձելով ավտոինքնաթափեր</t>
  </si>
  <si>
    <t>Շին աղբի բարձում ավտոինքնաթափեր</t>
  </si>
  <si>
    <t>Ц8-142-1</t>
  </si>
  <si>
    <t>Ավազե անկողնակի պատրաստում մեկ մալուխի համար</t>
  </si>
  <si>
    <t>Ավազ</t>
  </si>
  <si>
    <t>Ավազակոպճի ետլիցք խրամուղում</t>
  </si>
  <si>
    <t>Ավազակոպճ</t>
  </si>
  <si>
    <t>E27-164-2</t>
  </si>
  <si>
    <t>Մանրահատիկ ասֆալտբետոնե ծածկույթի իրականացում 4սմ հաստությամբ</t>
  </si>
  <si>
    <t>Ընդամենը ըստ բաժնի</t>
  </si>
  <si>
    <t>Մոնտաժային աշխատանքներ</t>
  </si>
  <si>
    <t>Ц8-149-1</t>
  </si>
  <si>
    <t>АВВГ-1 4х35մմ2 մալուխի փռում ՏԵ-ի կանալով</t>
  </si>
  <si>
    <t>АВВГ-1 4х35մմ2 մալուխ</t>
  </si>
  <si>
    <t>Ц8-141-1</t>
  </si>
  <si>
    <t>АВВГ-1 4х35մմ2 մալուխի փռում խրամուղում</t>
  </si>
  <si>
    <t>Ц8-148-1</t>
  </si>
  <si>
    <t>АВВГ-1 4х35մմ2 մալուխի մոնտաժում կոնստրուկցիայով, կառավարման արկղին միացնելու համար</t>
  </si>
  <si>
    <t>ի.տ</t>
  </si>
  <si>
    <t>Մալուխի ծածկում ազդանշանային ժապավենով b=150մմ</t>
  </si>
  <si>
    <t>ազդանշանային ժապավեն b=150մմ</t>
  </si>
  <si>
    <t>Ц8-572-1</t>
  </si>
  <si>
    <t>Մետաղական պահարանի տեղադրում 600x800x250մմ դռնակով և փականով</t>
  </si>
  <si>
    <t>Ц8-525-2</t>
  </si>
  <si>
    <t>Ավտոմատ անջատիչի մոնտաժում պահարանում 63Ա, D տիպի</t>
  </si>
  <si>
    <t>Ավտոմատ անջատիչ 63Ա, D տիպի</t>
  </si>
  <si>
    <t>Ц8-613-2</t>
  </si>
  <si>
    <t>Եռաֆազ երկսակագնային հաշվիչի մոնտաժում պահարանում 100Ա</t>
  </si>
  <si>
    <t>Եռաֆազ երկսակագնային հաշվիչ 100Ա</t>
  </si>
  <si>
    <t>Ц8-531-5</t>
  </si>
  <si>
    <t>Մագնիսական թողարկիչների մոնտաժում պահարանում 80Ա, ղեկավարման կոճակով</t>
  </si>
  <si>
    <t>Մագնիսական թողարկիչ</t>
  </si>
  <si>
    <t>Ц8-149-2</t>
  </si>
  <si>
    <t>КГ 4х25 մմ2 մալուխի ձգում խողովակով, հորում</t>
  </si>
  <si>
    <t>КГ 4х25 մմ2 մալուխ</t>
  </si>
  <si>
    <t>Ц8-417-3</t>
  </si>
  <si>
    <t>Վինիպլաստե խողովակ Փ50մմ</t>
  </si>
  <si>
    <t xml:space="preserve">                                                                 Էլեկտրամատակարարում</t>
  </si>
  <si>
    <t>Ոռոքման ցանց</t>
  </si>
  <si>
    <t>Ф190մմ տրամագծով հորատում խարամացված և հոծ բազալտների գրունտներում</t>
  </si>
  <si>
    <t xml:space="preserve">     ÜÛáõÃ»ñÇ ³ñÅ»ùÝ»ñÁ í»ñóí³Í »Ý ýÇÝ³ÝëÝ»ñÇ Ý³Ë³ñ³ñáõÃÛ³Ý ÏáÕÙÇó Ññ³ï³ñ³Ïí³Í 2016Ã. N11</t>
  </si>
  <si>
    <t>ï»Õ»Ï³·ñÇó »õ 2016Ã. ßáõÏ³Û³Ï³Ý ³ñÅ»ùÝ»ñÇó, ¹ñ³Ýó ³í»É³óí³Í` 5% ³ÛÉ ÝÛáõÃ»ñ« 5.72%</t>
  </si>
  <si>
    <t>Ðñ³Ù³Ý N 68         0,7%</t>
  </si>
  <si>
    <t>Ðñ³Ù³Ý N 69  1,5%</t>
  </si>
  <si>
    <t>Երևան քաղաքի Մալաթիա-Սեբաստիա վարչական շրջանի Րաֆֆու փողոցի հարակից տարածքում խորքային հորի կառուցում և միացում գործող ոռոգման ցանցին</t>
  </si>
  <si>
    <t>մետաղ.կոնստրուկցիա-հարմարանքներ հավաքման համար</t>
  </si>
  <si>
    <t>մետաղ.աստիճանների կոնստրուկցիաներ</t>
  </si>
  <si>
    <t>խիճ բազալտ 40-70 ֆրա</t>
  </si>
  <si>
    <t>Մետաղ.պահարանի 600x800x250մմ դռնակով և փականով</t>
  </si>
  <si>
    <t>&lt;&lt;Համաշիննախագիծ&gt;&gt; ՍՊԸ տնօրեն՝</t>
  </si>
  <si>
    <t>Հ.Լևոնյան</t>
  </si>
  <si>
    <t>Ф168մմ ֆիլտր</t>
  </si>
  <si>
    <t>Ф245*6մմ եզրատունկ  խողովակներ</t>
  </si>
  <si>
    <t>Ф168*6մմ եզրատունկ խողովակներիր</t>
  </si>
  <si>
    <t>E4-162</t>
  </si>
  <si>
    <t>E4-110</t>
  </si>
  <si>
    <t>E4-108</t>
  </si>
  <si>
    <t>22-3</t>
  </si>
  <si>
    <t>22-5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</si>
</sst>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;;;"/>
    <numFmt numFmtId="166" formatCode="0.0000"/>
  </numFmts>
  <fonts count="43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name val="Arial Armenian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sz val="10"/>
      <name val="Arial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10"/>
      <name val="Arial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37" fillId="0" borderId="0"/>
  </cellStyleXfs>
  <cellXfs count="605">
    <xf numFmtId="0" fontId="0" fillId="0" borderId="0" xfId="0"/>
    <xf numFmtId="0" fontId="5" fillId="0" borderId="0" xfId="0" applyFont="1"/>
    <xf numFmtId="165" fontId="5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8" fillId="0" borderId="0" xfId="0" applyFont="1" applyFill="1" applyAlignment="1"/>
    <xf numFmtId="0" fontId="5" fillId="0" borderId="0" xfId="0" applyFont="1" applyAlignment="1"/>
    <xf numFmtId="49" fontId="8" fillId="0" borderId="0" xfId="0" applyNumberFormat="1" applyFont="1" applyFill="1" applyAlignment="1"/>
    <xf numFmtId="0" fontId="8" fillId="0" borderId="0" xfId="0" applyFont="1" applyAlignment="1"/>
    <xf numFmtId="165" fontId="8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5" fontId="5" fillId="0" borderId="0" xfId="0" applyNumberFormat="1" applyFont="1" applyAlignment="1"/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14" fontId="9" fillId="0" borderId="0" xfId="0" applyNumberFormat="1" applyFont="1" applyFill="1" applyAlignment="1">
      <alignment horizontal="left"/>
    </xf>
    <xf numFmtId="2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0" applyFont="1" applyFill="1" applyAlignment="1"/>
    <xf numFmtId="0" fontId="9" fillId="0" borderId="0" xfId="0" applyFont="1" applyFill="1"/>
    <xf numFmtId="0" fontId="2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10" fillId="0" borderId="0" xfId="0" applyFont="1" applyAlignment="1">
      <alignment shrinkToFit="1"/>
    </xf>
    <xf numFmtId="0" fontId="9" fillId="0" borderId="0" xfId="0" applyFont="1" applyFill="1" applyAlignment="1">
      <alignment horizontal="right" vertical="center"/>
    </xf>
    <xf numFmtId="2" fontId="3" fillId="0" borderId="0" xfId="0" applyNumberFormat="1" applyFont="1" applyBorder="1" applyAlignment="1">
      <alignment vertical="center" shrinkToFit="1"/>
    </xf>
    <xf numFmtId="2" fontId="17" fillId="0" borderId="0" xfId="0" applyNumberFormat="1" applyFont="1" applyAlignment="1">
      <alignment vertical="top"/>
    </xf>
    <xf numFmtId="2" fontId="17" fillId="0" borderId="0" xfId="0" applyNumberFormat="1" applyFont="1" applyBorder="1" applyAlignment="1">
      <alignment vertical="top"/>
    </xf>
    <xf numFmtId="0" fontId="18" fillId="0" borderId="0" xfId="0" applyNumberFormat="1" applyFont="1" applyBorder="1" applyAlignment="1">
      <alignment vertical="top"/>
    </xf>
    <xf numFmtId="0" fontId="5" fillId="0" borderId="0" xfId="0" applyFont="1" applyAlignment="1">
      <alignment shrinkToFit="1"/>
    </xf>
    <xf numFmtId="49" fontId="3" fillId="0" borderId="0" xfId="0" applyNumberFormat="1" applyFont="1" applyAlignment="1">
      <alignment horizontal="center" vertical="top" wrapText="1"/>
    </xf>
    <xf numFmtId="2" fontId="3" fillId="0" borderId="4" xfId="0" applyNumberFormat="1" applyFont="1" applyBorder="1" applyAlignment="1">
      <alignment vertical="top" shrinkToFit="1"/>
    </xf>
    <xf numFmtId="2" fontId="17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/>
    </xf>
    <xf numFmtId="0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vertical="top" shrinkToFit="1"/>
    </xf>
    <xf numFmtId="0" fontId="3" fillId="0" borderId="27" xfId="0" applyNumberFormat="1" applyFont="1" applyBorder="1" applyAlignment="1">
      <alignment horizontal="center" vertical="center" shrinkToFit="1"/>
    </xf>
    <xf numFmtId="2" fontId="3" fillId="0" borderId="27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vertical="top"/>
    </xf>
    <xf numFmtId="0" fontId="3" fillId="0" borderId="29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vertical="top"/>
    </xf>
    <xf numFmtId="2" fontId="3" fillId="0" borderId="30" xfId="0" applyNumberFormat="1" applyFont="1" applyBorder="1" applyAlignment="1">
      <alignment vertical="top" shrinkToFit="1"/>
    </xf>
    <xf numFmtId="2" fontId="3" fillId="0" borderId="31" xfId="0" applyNumberFormat="1" applyFont="1" applyBorder="1" applyAlignment="1">
      <alignment vertical="top" shrinkToFit="1"/>
    </xf>
    <xf numFmtId="2" fontId="3" fillId="0" borderId="32" xfId="0" applyNumberFormat="1" applyFont="1" applyBorder="1" applyAlignment="1">
      <alignment vertical="top" shrinkToFit="1"/>
    </xf>
    <xf numFmtId="2" fontId="3" fillId="0" borderId="33" xfId="0" applyNumberFormat="1" applyFont="1" applyBorder="1" applyAlignment="1">
      <alignment vertical="top" shrinkToFit="1"/>
    </xf>
    <xf numFmtId="49" fontId="17" fillId="0" borderId="34" xfId="0" applyNumberFormat="1" applyFont="1" applyBorder="1" applyAlignment="1">
      <alignment horizontal="left" vertical="top" wrapText="1"/>
    </xf>
    <xf numFmtId="0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 shrinkToFit="1"/>
    </xf>
    <xf numFmtId="49" fontId="17" fillId="0" borderId="36" xfId="0" applyNumberFormat="1" applyFont="1" applyBorder="1" applyAlignment="1">
      <alignment horizontal="left" vertical="top" wrapText="1"/>
    </xf>
    <xf numFmtId="0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vertical="top" shrinkToFit="1"/>
    </xf>
    <xf numFmtId="2" fontId="3" fillId="0" borderId="38" xfId="0" applyNumberFormat="1" applyFont="1" applyBorder="1" applyAlignment="1">
      <alignment vertical="top" shrinkToFit="1"/>
    </xf>
    <xf numFmtId="49" fontId="17" fillId="0" borderId="39" xfId="0" applyNumberFormat="1" applyFont="1" applyBorder="1" applyAlignment="1">
      <alignment horizontal="left" vertical="top" wrapText="1"/>
    </xf>
    <xf numFmtId="0" fontId="3" fillId="0" borderId="40" xfId="0" applyNumberFormat="1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 shrinkToFit="1"/>
    </xf>
    <xf numFmtId="2" fontId="3" fillId="0" borderId="41" xfId="0" applyNumberFormat="1" applyFont="1" applyBorder="1" applyAlignment="1">
      <alignment vertical="top" shrinkToFit="1"/>
    </xf>
    <xf numFmtId="2" fontId="3" fillId="0" borderId="42" xfId="0" applyNumberFormat="1" applyFont="1" applyBorder="1" applyAlignment="1">
      <alignment vertical="top" shrinkToFit="1"/>
    </xf>
    <xf numFmtId="0" fontId="4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20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9" fillId="0" borderId="43" xfId="0" applyNumberFormat="1" applyFont="1" applyBorder="1" applyAlignment="1">
      <alignment horizontal="right" vertical="center"/>
    </xf>
    <xf numFmtId="2" fontId="9" fillId="0" borderId="43" xfId="0" applyNumberFormat="1" applyFont="1" applyBorder="1" applyAlignment="1">
      <alignment horizontal="right" vertical="center" shrinkToFit="1"/>
    </xf>
    <xf numFmtId="2" fontId="9" fillId="0" borderId="43" xfId="0" applyNumberFormat="1" applyFont="1" applyBorder="1" applyAlignment="1">
      <alignment horizontal="right" vertical="center"/>
    </xf>
    <xf numFmtId="2" fontId="21" fillId="0" borderId="43" xfId="0" applyNumberFormat="1" applyFont="1" applyBorder="1" applyAlignment="1">
      <alignment horizontal="right" vertical="center"/>
    </xf>
    <xf numFmtId="0" fontId="9" fillId="0" borderId="43" xfId="0" applyNumberFormat="1" applyFont="1" applyBorder="1" applyAlignment="1">
      <alignment horizontal="right" vertical="center" shrinkToFit="1"/>
    </xf>
    <xf numFmtId="0" fontId="3" fillId="0" borderId="46" xfId="0" applyNumberFormat="1" applyFont="1" applyBorder="1" applyAlignment="1">
      <alignment horizontal="center" vertical="top" shrinkToFit="1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 shrinkToFit="1"/>
    </xf>
    <xf numFmtId="0" fontId="18" fillId="0" borderId="14" xfId="0" applyNumberFormat="1" applyFont="1" applyBorder="1" applyAlignment="1">
      <alignment vertical="top"/>
    </xf>
    <xf numFmtId="0" fontId="18" fillId="0" borderId="13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horizontal="center" vertical="center" shrinkToFit="1"/>
    </xf>
    <xf numFmtId="2" fontId="4" fillId="0" borderId="44" xfId="0" applyNumberFormat="1" applyFont="1" applyBorder="1" applyAlignment="1">
      <alignment horizontal="center" vertical="center" shrinkToFit="1"/>
    </xf>
    <xf numFmtId="2" fontId="9" fillId="0" borderId="45" xfId="0" applyNumberFormat="1" applyFont="1" applyBorder="1" applyAlignment="1">
      <alignment horizontal="right" vertical="center" shrinkToFit="1"/>
    </xf>
    <xf numFmtId="2" fontId="3" fillId="0" borderId="23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10" xfId="0" applyNumberFormat="1" applyFont="1" applyBorder="1" applyAlignment="1">
      <alignment vertical="top"/>
    </xf>
    <xf numFmtId="2" fontId="3" fillId="0" borderId="30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3" fillId="0" borderId="18" xfId="0" applyNumberFormat="1" applyFont="1" applyBorder="1" applyAlignment="1">
      <alignment vertical="center" shrinkToFit="1"/>
    </xf>
    <xf numFmtId="2" fontId="4" fillId="0" borderId="49" xfId="0" applyNumberFormat="1" applyFont="1" applyBorder="1" applyAlignment="1">
      <alignment vertical="center" shrinkToFit="1"/>
    </xf>
    <xf numFmtId="2" fontId="3" fillId="0" borderId="50" xfId="0" applyNumberFormat="1" applyFont="1" applyBorder="1" applyAlignment="1">
      <alignment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0" fontId="4" fillId="0" borderId="52" xfId="0" applyNumberFormat="1" applyFont="1" applyBorder="1" applyAlignment="1">
      <alignment horizontal="center" vertical="top"/>
    </xf>
    <xf numFmtId="0" fontId="3" fillId="0" borderId="53" xfId="0" applyNumberFormat="1" applyFont="1" applyBorder="1" applyAlignment="1">
      <alignment horizontal="center" vertical="top"/>
    </xf>
    <xf numFmtId="0" fontId="9" fillId="0" borderId="54" xfId="0" applyNumberFormat="1" applyFont="1" applyBorder="1" applyAlignment="1">
      <alignment horizontal="right" vertical="center"/>
    </xf>
    <xf numFmtId="0" fontId="20" fillId="0" borderId="22" xfId="0" applyNumberFormat="1" applyFont="1" applyBorder="1" applyAlignment="1">
      <alignment vertical="top"/>
    </xf>
    <xf numFmtId="0" fontId="18" fillId="0" borderId="9" xfId="0" applyNumberFormat="1" applyFont="1" applyBorder="1" applyAlignment="1">
      <alignment vertical="top"/>
    </xf>
    <xf numFmtId="0" fontId="21" fillId="0" borderId="47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right"/>
    </xf>
    <xf numFmtId="2" fontId="3" fillId="0" borderId="48" xfId="0" applyNumberFormat="1" applyFont="1" applyBorder="1" applyAlignment="1">
      <alignment horizontal="center" vertical="center" shrinkToFit="1"/>
    </xf>
    <xf numFmtId="49" fontId="19" fillId="0" borderId="13" xfId="0" applyNumberFormat="1" applyFont="1" applyBorder="1" applyAlignment="1">
      <alignment horizontal="left" vertical="top" wrapText="1"/>
    </xf>
    <xf numFmtId="49" fontId="17" fillId="0" borderId="2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22" fillId="0" borderId="0" xfId="2" applyFont="1" applyFill="1"/>
    <xf numFmtId="164" fontId="24" fillId="0" borderId="0" xfId="2" applyNumberFormat="1" applyFont="1" applyFill="1"/>
    <xf numFmtId="0" fontId="23" fillId="0" borderId="0" xfId="2" applyFont="1" applyFill="1"/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27" fillId="0" borderId="60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top" wrapText="1"/>
    </xf>
    <xf numFmtId="0" fontId="27" fillId="0" borderId="14" xfId="0" applyFont="1" applyFill="1" applyBorder="1" applyAlignment="1">
      <alignment horizontal="center" vertical="center"/>
    </xf>
    <xf numFmtId="2" fontId="27" fillId="0" borderId="61" xfId="0" applyNumberFormat="1" applyFont="1" applyFill="1" applyBorder="1" applyAlignment="1">
      <alignment horizontal="center" vertical="center"/>
    </xf>
    <xf numFmtId="0" fontId="27" fillId="0" borderId="58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2" fontId="27" fillId="0" borderId="59" xfId="0" applyNumberFormat="1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left" vertical="top" wrapText="1"/>
    </xf>
    <xf numFmtId="0" fontId="29" fillId="0" borderId="58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8" fillId="0" borderId="2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top" wrapText="1"/>
    </xf>
    <xf numFmtId="10" fontId="27" fillId="0" borderId="2" xfId="0" applyNumberFormat="1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26" fillId="0" borderId="58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vertical="top" wrapText="1"/>
    </xf>
    <xf numFmtId="0" fontId="25" fillId="0" borderId="58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25" fillId="0" borderId="62" xfId="0" applyFont="1" applyFill="1" applyBorder="1" applyAlignment="1">
      <alignment horizontal="center" vertical="top" wrapText="1"/>
    </xf>
    <xf numFmtId="0" fontId="25" fillId="0" borderId="63" xfId="0" applyFont="1" applyFill="1" applyBorder="1" applyAlignment="1">
      <alignment horizontal="center" vertical="top" wrapText="1"/>
    </xf>
    <xf numFmtId="0" fontId="28" fillId="0" borderId="63" xfId="0" applyFont="1" applyFill="1" applyBorder="1" applyAlignment="1">
      <alignment horizontal="center" vertical="top" wrapText="1"/>
    </xf>
    <xf numFmtId="2" fontId="27" fillId="0" borderId="63" xfId="0" applyNumberFormat="1" applyFont="1" applyFill="1" applyBorder="1" applyAlignment="1">
      <alignment horizontal="center" vertical="center"/>
    </xf>
    <xf numFmtId="2" fontId="27" fillId="0" borderId="64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2" fontId="34" fillId="0" borderId="0" xfId="0" applyNumberFormat="1" applyFont="1" applyFill="1" applyBorder="1" applyAlignment="1">
      <alignment vertical="top"/>
    </xf>
    <xf numFmtId="0" fontId="36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7" fillId="0" borderId="0" xfId="3" applyFont="1"/>
    <xf numFmtId="0" fontId="27" fillId="0" borderId="0" xfId="3" applyFont="1" applyAlignment="1">
      <alignment horizontal="left"/>
    </xf>
    <xf numFmtId="4" fontId="27" fillId="0" borderId="0" xfId="3" applyNumberFormat="1" applyFont="1" applyAlignment="1">
      <alignment horizontal="left"/>
    </xf>
    <xf numFmtId="4" fontId="29" fillId="0" borderId="0" xfId="3" applyNumberFormat="1" applyFont="1" applyAlignment="1">
      <alignment horizontal="center"/>
    </xf>
    <xf numFmtId="4" fontId="39" fillId="0" borderId="0" xfId="3" applyNumberFormat="1" applyFont="1" applyAlignment="1">
      <alignment horizontal="left"/>
    </xf>
    <xf numFmtId="0" fontId="39" fillId="0" borderId="0" xfId="3" applyFont="1" applyAlignment="1">
      <alignment horizontal="left"/>
    </xf>
    <xf numFmtId="164" fontId="39" fillId="0" borderId="0" xfId="3" applyNumberFormat="1" applyFont="1" applyAlignment="1">
      <alignment horizontal="left"/>
    </xf>
    <xf numFmtId="0" fontId="27" fillId="0" borderId="0" xfId="3" applyFont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center" vertical="top" wrapText="1"/>
    </xf>
    <xf numFmtId="10" fontId="3" fillId="0" borderId="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 shrinkToFit="1"/>
    </xf>
    <xf numFmtId="2" fontId="3" fillId="0" borderId="27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67" xfId="0" applyNumberFormat="1" applyFont="1" applyBorder="1" applyAlignment="1">
      <alignment horizontal="center" vertical="top"/>
    </xf>
    <xf numFmtId="0" fontId="20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44" xfId="0" applyNumberFormat="1" applyFont="1" applyBorder="1" applyAlignment="1">
      <alignment vertical="top"/>
    </xf>
    <xf numFmtId="2" fontId="4" fillId="0" borderId="22" xfId="0" applyNumberFormat="1" applyFont="1" applyBorder="1" applyAlignment="1">
      <alignment vertical="top"/>
    </xf>
    <xf numFmtId="0" fontId="9" fillId="0" borderId="68" xfId="0" applyNumberFormat="1" applyFont="1" applyBorder="1" applyAlignment="1">
      <alignment horizontal="right" vertical="center"/>
    </xf>
    <xf numFmtId="0" fontId="21" fillId="0" borderId="69" xfId="0" applyNumberFormat="1" applyFont="1" applyBorder="1" applyAlignment="1">
      <alignment horizontal="right" vertical="center"/>
    </xf>
    <xf numFmtId="2" fontId="9" fillId="0" borderId="69" xfId="0" applyNumberFormat="1" applyFont="1" applyBorder="1" applyAlignment="1">
      <alignment horizontal="right" vertical="center" shrinkToFit="1"/>
    </xf>
    <xf numFmtId="2" fontId="9" fillId="0" borderId="45" xfId="0" applyNumberFormat="1" applyFont="1" applyBorder="1" applyAlignment="1">
      <alignment horizontal="right" vertical="center"/>
    </xf>
    <xf numFmtId="2" fontId="9" fillId="0" borderId="47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/>
    </xf>
    <xf numFmtId="166" fontId="3" fillId="0" borderId="12" xfId="0" applyNumberFormat="1" applyFont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shrinkToFit="1"/>
    </xf>
    <xf numFmtId="0" fontId="25" fillId="0" borderId="60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top" wrapText="1"/>
    </xf>
    <xf numFmtId="0" fontId="25" fillId="0" borderId="58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top" wrapText="1"/>
    </xf>
    <xf numFmtId="0" fontId="26" fillId="0" borderId="60" xfId="0" applyFont="1" applyFill="1" applyBorder="1" applyAlignment="1">
      <alignment vertical="top" wrapText="1"/>
    </xf>
    <xf numFmtId="0" fontId="26" fillId="0" borderId="58" xfId="0" applyFont="1" applyFill="1" applyBorder="1" applyAlignment="1">
      <alignment vertical="top" wrapText="1"/>
    </xf>
    <xf numFmtId="2" fontId="28" fillId="0" borderId="2" xfId="2" applyNumberFormat="1" applyFont="1" applyFill="1" applyBorder="1" applyAlignment="1">
      <alignment horizontal="center" vertical="center" wrapText="1"/>
    </xf>
    <xf numFmtId="2" fontId="28" fillId="0" borderId="2" xfId="0" applyNumberFormat="1" applyFont="1" applyFill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vertical="center"/>
    </xf>
    <xf numFmtId="2" fontId="32" fillId="0" borderId="59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/>
    </xf>
    <xf numFmtId="2" fontId="32" fillId="0" borderId="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shrinkToFit="1"/>
    </xf>
    <xf numFmtId="2" fontId="17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65" xfId="0" applyNumberFormat="1" applyFont="1" applyBorder="1" applyAlignment="1">
      <alignment vertical="center" shrinkToFit="1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7" fillId="0" borderId="39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9" fillId="0" borderId="70" xfId="0" applyNumberFormat="1" applyFont="1" applyBorder="1" applyAlignment="1">
      <alignment horizontal="right" vertical="center"/>
    </xf>
    <xf numFmtId="0" fontId="9" fillId="0" borderId="15" xfId="0" applyNumberFormat="1" applyFont="1" applyBorder="1" applyAlignment="1">
      <alignment horizontal="right" vertical="center"/>
    </xf>
    <xf numFmtId="0" fontId="21" fillId="0" borderId="71" xfId="0" applyNumberFormat="1" applyFont="1" applyBorder="1" applyAlignment="1">
      <alignment horizontal="right" vertical="center"/>
    </xf>
    <xf numFmtId="2" fontId="9" fillId="0" borderId="71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9" fillId="0" borderId="72" xfId="0" applyNumberFormat="1" applyFont="1" applyBorder="1" applyAlignment="1">
      <alignment horizontal="right" vertical="center"/>
    </xf>
    <xf numFmtId="2" fontId="9" fillId="0" borderId="73" xfId="0" applyNumberFormat="1" applyFont="1" applyBorder="1" applyAlignment="1">
      <alignment horizontal="right" vertical="center"/>
    </xf>
    <xf numFmtId="2" fontId="21" fillId="0" borderId="15" xfId="0" applyNumberFormat="1" applyFont="1" applyBorder="1" applyAlignment="1">
      <alignment horizontal="right" vertical="center"/>
    </xf>
    <xf numFmtId="0" fontId="9" fillId="0" borderId="15" xfId="0" applyNumberFormat="1" applyFont="1" applyBorder="1" applyAlignment="1">
      <alignment horizontal="right" vertical="center" shrinkToFit="1"/>
    </xf>
    <xf numFmtId="2" fontId="9" fillId="0" borderId="74" xfId="0" applyNumberFormat="1" applyFont="1" applyBorder="1" applyAlignment="1">
      <alignment horizontal="right" vertical="center" shrinkToFit="1"/>
    </xf>
    <xf numFmtId="2" fontId="36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/>
    <xf numFmtId="0" fontId="2" fillId="0" borderId="0" xfId="0" applyFont="1" applyFill="1" applyAlignment="1"/>
    <xf numFmtId="165" fontId="5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shrinkToFit="1"/>
    </xf>
    <xf numFmtId="0" fontId="5" fillId="0" borderId="0" xfId="0" applyFont="1" applyFill="1" applyAlignment="1">
      <alignment shrinkToFit="1"/>
    </xf>
    <xf numFmtId="0" fontId="6" fillId="0" borderId="0" xfId="1" applyFont="1" applyFill="1" applyAlignment="1">
      <alignment horizontal="left"/>
    </xf>
    <xf numFmtId="0" fontId="2" fillId="0" borderId="0" xfId="0" applyFont="1" applyFill="1"/>
    <xf numFmtId="0" fontId="3" fillId="0" borderId="46" xfId="0" applyNumberFormat="1" applyFont="1" applyFill="1" applyBorder="1" applyAlignment="1">
      <alignment horizontal="center" vertical="top" shrinkToFi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 shrinkToFit="1"/>
    </xf>
    <xf numFmtId="2" fontId="3" fillId="0" borderId="23" xfId="0" applyNumberFormat="1" applyFont="1" applyFill="1" applyBorder="1" applyAlignment="1">
      <alignment vertical="top"/>
    </xf>
    <xf numFmtId="2" fontId="3" fillId="0" borderId="4" xfId="0" applyNumberFormat="1" applyFont="1" applyFill="1" applyBorder="1" applyAlignment="1">
      <alignment vertical="top" shrinkToFit="1"/>
    </xf>
    <xf numFmtId="2" fontId="3" fillId="0" borderId="30" xfId="0" applyNumberFormat="1" applyFont="1" applyFill="1" applyBorder="1" applyAlignment="1">
      <alignment vertical="top"/>
    </xf>
    <xf numFmtId="2" fontId="17" fillId="0" borderId="4" xfId="0" applyNumberFormat="1" applyFon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2" fontId="3" fillId="0" borderId="30" xfId="0" applyNumberFormat="1" applyFont="1" applyFill="1" applyBorder="1" applyAlignment="1">
      <alignment vertical="top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3" fillId="0" borderId="20" xfId="0" applyNumberFormat="1" applyFont="1" applyFill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center" shrinkToFit="1"/>
    </xf>
    <xf numFmtId="2" fontId="3" fillId="0" borderId="8" xfId="0" applyNumberFormat="1" applyFont="1" applyFill="1" applyBorder="1" applyAlignment="1">
      <alignment vertical="top"/>
    </xf>
    <xf numFmtId="2" fontId="3" fillId="0" borderId="9" xfId="0" applyNumberFormat="1" applyFont="1" applyFill="1" applyBorder="1" applyAlignment="1">
      <alignment vertical="top"/>
    </xf>
    <xf numFmtId="49" fontId="17" fillId="0" borderId="34" xfId="0" applyNumberFormat="1" applyFont="1" applyFill="1" applyBorder="1" applyAlignment="1">
      <alignment horizontal="left" vertical="top" wrapText="1"/>
    </xf>
    <xf numFmtId="0" fontId="3" fillId="0" borderId="35" xfId="0" applyNumberFormat="1" applyFont="1" applyFill="1" applyBorder="1" applyAlignment="1">
      <alignment horizontal="center" vertical="center" shrinkToFit="1"/>
    </xf>
    <xf numFmtId="2" fontId="3" fillId="0" borderId="35" xfId="0" applyNumberFormat="1" applyFont="1" applyFill="1" applyBorder="1" applyAlignment="1">
      <alignment horizontal="center" vertical="center" shrinkToFit="1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vertical="top" shrinkToFit="1"/>
    </xf>
    <xf numFmtId="2" fontId="3" fillId="0" borderId="42" xfId="0" applyNumberFormat="1" applyFont="1" applyFill="1" applyBorder="1" applyAlignment="1">
      <alignment vertical="top" shrinkToFit="1"/>
    </xf>
    <xf numFmtId="2" fontId="3" fillId="0" borderId="0" xfId="0" applyNumberFormat="1" applyFont="1" applyFill="1" applyBorder="1" applyAlignment="1">
      <alignment vertical="top" shrinkToFit="1"/>
    </xf>
    <xf numFmtId="2" fontId="17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center" shrinkToFit="1"/>
    </xf>
    <xf numFmtId="2" fontId="3" fillId="0" borderId="0" xfId="0" applyNumberFormat="1" applyFont="1" applyFill="1" applyAlignment="1">
      <alignment horizontal="center" vertical="center"/>
    </xf>
    <xf numFmtId="2" fontId="3" fillId="0" borderId="9" xfId="0" applyNumberFormat="1" applyFont="1" applyFill="1" applyBorder="1" applyAlignment="1">
      <alignment vertical="top" shrinkToFit="1"/>
    </xf>
    <xf numFmtId="2" fontId="3" fillId="0" borderId="18" xfId="0" applyNumberFormat="1" applyFont="1" applyFill="1" applyBorder="1" applyAlignment="1">
      <alignment vertical="center" shrinkToFi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0" fontId="3" fillId="0" borderId="2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 shrinkToFit="1"/>
    </xf>
    <xf numFmtId="2" fontId="3" fillId="0" borderId="10" xfId="0" applyNumberFormat="1" applyFont="1" applyFill="1" applyBorder="1" applyAlignment="1">
      <alignment vertical="top"/>
    </xf>
    <xf numFmtId="2" fontId="3" fillId="0" borderId="11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top" shrinkToFit="1"/>
    </xf>
    <xf numFmtId="2" fontId="17" fillId="0" borderId="0" xfId="0" applyNumberFormat="1" applyFont="1" applyFill="1" applyBorder="1" applyAlignment="1">
      <alignment vertical="top"/>
    </xf>
    <xf numFmtId="0" fontId="18" fillId="0" borderId="14" xfId="0" applyNumberFormat="1" applyFont="1" applyFill="1" applyBorder="1" applyAlignment="1">
      <alignment vertical="top"/>
    </xf>
    <xf numFmtId="2" fontId="17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vertical="top"/>
    </xf>
    <xf numFmtId="2" fontId="3" fillId="0" borderId="22" xfId="0" applyNumberFormat="1" applyFont="1" applyFill="1" applyBorder="1" applyAlignment="1">
      <alignment vertical="top" shrinkToFit="1"/>
    </xf>
    <xf numFmtId="2" fontId="3" fillId="0" borderId="48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vertical="top" shrinkToFit="1"/>
    </xf>
    <xf numFmtId="2" fontId="3" fillId="0" borderId="65" xfId="0" applyNumberFormat="1" applyFont="1" applyFill="1" applyBorder="1" applyAlignment="1">
      <alignment vertical="center" shrinkToFit="1"/>
    </xf>
    <xf numFmtId="49" fontId="17" fillId="0" borderId="24" xfId="0" applyNumberFormat="1" applyFont="1" applyFill="1" applyBorder="1" applyAlignment="1">
      <alignment horizontal="left" vertical="top" wrapText="1"/>
    </xf>
    <xf numFmtId="0" fontId="3" fillId="0" borderId="25" xfId="0" applyNumberFormat="1" applyFont="1" applyFill="1" applyBorder="1" applyAlignment="1">
      <alignment horizontal="center" vertical="center" shrinkToFit="1"/>
    </xf>
    <xf numFmtId="2" fontId="3" fillId="0" borderId="25" xfId="0" applyNumberFormat="1" applyFont="1" applyFill="1" applyBorder="1" applyAlignment="1">
      <alignment horizontal="center" vertical="center" shrinkToFit="1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vertical="top" shrinkToFit="1"/>
    </xf>
    <xf numFmtId="2" fontId="3" fillId="0" borderId="31" xfId="0" applyNumberFormat="1" applyFont="1" applyFill="1" applyBorder="1" applyAlignment="1">
      <alignment vertical="top" shrinkToFit="1"/>
    </xf>
    <xf numFmtId="49" fontId="17" fillId="0" borderId="36" xfId="0" applyNumberFormat="1" applyFont="1" applyFill="1" applyBorder="1" applyAlignment="1">
      <alignment horizontal="left" vertical="top" wrapText="1"/>
    </xf>
    <xf numFmtId="0" fontId="3" fillId="0" borderId="37" xfId="0" applyNumberFormat="1" applyFont="1" applyFill="1" applyBorder="1" applyAlignment="1">
      <alignment horizontal="center" vertical="center" shrinkToFit="1"/>
    </xf>
    <xf numFmtId="2" fontId="3" fillId="0" borderId="37" xfId="0" applyNumberFormat="1" applyFont="1" applyFill="1" applyBorder="1" applyAlignment="1">
      <alignment horizontal="center" vertical="center" shrinkToFit="1"/>
    </xf>
    <xf numFmtId="2" fontId="3" fillId="0" borderId="37" xfId="0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vertical="top" shrinkToFit="1"/>
    </xf>
    <xf numFmtId="2" fontId="3" fillId="0" borderId="38" xfId="0" applyNumberFormat="1" applyFont="1" applyFill="1" applyBorder="1" applyAlignment="1">
      <alignment vertical="top" shrinkToFit="1"/>
    </xf>
    <xf numFmtId="0" fontId="3" fillId="0" borderId="0" xfId="0" applyNumberFormat="1" applyFont="1" applyFill="1" applyBorder="1" applyAlignment="1">
      <alignment vertical="top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29" xfId="0" applyNumberFormat="1" applyFont="1" applyFill="1" applyBorder="1" applyAlignment="1">
      <alignment horizontal="center" vertical="center" shrinkToFit="1"/>
    </xf>
    <xf numFmtId="2" fontId="3" fillId="0" borderId="29" xfId="0" applyNumberFormat="1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vertical="top"/>
    </xf>
    <xf numFmtId="2" fontId="3" fillId="0" borderId="33" xfId="0" applyNumberFormat="1" applyFont="1" applyFill="1" applyBorder="1" applyAlignment="1">
      <alignment vertical="top" shrinkToFit="1"/>
    </xf>
    <xf numFmtId="0" fontId="3" fillId="0" borderId="27" xfId="0" applyNumberFormat="1" applyFont="1" applyFill="1" applyBorder="1" applyAlignment="1">
      <alignment horizontal="center" vertical="center" shrinkToFit="1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vertical="top"/>
    </xf>
    <xf numFmtId="2" fontId="3" fillId="0" borderId="32" xfId="0" applyNumberFormat="1" applyFont="1" applyFill="1" applyBorder="1" applyAlignment="1">
      <alignment vertical="top" shrinkToFit="1"/>
    </xf>
    <xf numFmtId="0" fontId="3" fillId="0" borderId="40" xfId="0" applyNumberFormat="1" applyFont="1" applyFill="1" applyBorder="1" applyAlignment="1">
      <alignment horizontal="center" vertical="center" shrinkToFit="1"/>
    </xf>
    <xf numFmtId="2" fontId="3" fillId="0" borderId="40" xfId="0" applyNumberFormat="1" applyFont="1" applyFill="1" applyBorder="1" applyAlignment="1">
      <alignment horizontal="center" vertical="center" shrinkToFit="1"/>
    </xf>
    <xf numFmtId="2" fontId="3" fillId="0" borderId="40" xfId="0" applyNumberFormat="1" applyFont="1" applyFill="1" applyBorder="1" applyAlignment="1">
      <alignment horizontal="center" vertical="center"/>
    </xf>
    <xf numFmtId="2" fontId="3" fillId="0" borderId="40" xfId="0" applyNumberFormat="1" applyFont="1" applyFill="1" applyBorder="1" applyAlignment="1">
      <alignment vertical="top" shrinkToFit="1"/>
    </xf>
    <xf numFmtId="2" fontId="3" fillId="0" borderId="41" xfId="0" applyNumberFormat="1" applyFont="1" applyFill="1" applyBorder="1" applyAlignment="1">
      <alignment vertical="top" shrinkToFit="1"/>
    </xf>
    <xf numFmtId="2" fontId="3" fillId="0" borderId="1" xfId="0" applyNumberFormat="1" applyFont="1" applyFill="1" applyBorder="1" applyAlignment="1">
      <alignment horizontal="center" vertical="center" shrinkToFit="1"/>
    </xf>
    <xf numFmtId="164" fontId="3" fillId="0" borderId="1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49" fontId="19" fillId="0" borderId="13" xfId="0" applyNumberFormat="1" applyFont="1" applyFill="1" applyBorder="1" applyAlignment="1">
      <alignment horizontal="left" vertical="top" wrapText="1"/>
    </xf>
    <xf numFmtId="0" fontId="18" fillId="0" borderId="13" xfId="0" applyNumberFormat="1" applyFont="1" applyFill="1" applyBorder="1" applyAlignment="1">
      <alignment vertical="top"/>
    </xf>
    <xf numFmtId="0" fontId="4" fillId="0" borderId="5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vertical="top"/>
    </xf>
    <xf numFmtId="0" fontId="20" fillId="0" borderId="22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/>
    </xf>
    <xf numFmtId="2" fontId="4" fillId="0" borderId="44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vertical="top"/>
    </xf>
    <xf numFmtId="2" fontId="4" fillId="0" borderId="3" xfId="0" applyNumberFormat="1" applyFont="1" applyFill="1" applyBorder="1" applyAlignment="1">
      <alignment vertical="top" shrinkToFit="1"/>
    </xf>
    <xf numFmtId="2" fontId="20" fillId="0" borderId="3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shrinkToFit="1"/>
    </xf>
    <xf numFmtId="2" fontId="4" fillId="0" borderId="49" xfId="0" applyNumberFormat="1" applyFont="1" applyFill="1" applyBorder="1" applyAlignment="1">
      <alignment vertical="center" shrinkToFit="1"/>
    </xf>
    <xf numFmtId="0" fontId="3" fillId="0" borderId="53" xfId="0" applyNumberFormat="1" applyFont="1" applyFill="1" applyBorder="1" applyAlignment="1">
      <alignment horizontal="center" vertical="top"/>
    </xf>
    <xf numFmtId="0" fontId="18" fillId="0" borderId="9" xfId="0" applyNumberFormat="1" applyFont="1" applyFill="1" applyBorder="1" applyAlignment="1">
      <alignment vertical="top"/>
    </xf>
    <xf numFmtId="10" fontId="3" fillId="0" borderId="0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shrinkToFit="1"/>
    </xf>
    <xf numFmtId="2" fontId="3" fillId="0" borderId="50" xfId="0" applyNumberFormat="1" applyFont="1" applyFill="1" applyBorder="1" applyAlignment="1">
      <alignment vertical="center" shrinkToFit="1"/>
    </xf>
    <xf numFmtId="0" fontId="9" fillId="0" borderId="54" xfId="0" applyNumberFormat="1" applyFont="1" applyFill="1" applyBorder="1" applyAlignment="1">
      <alignment horizontal="right" vertical="center"/>
    </xf>
    <xf numFmtId="0" fontId="9" fillId="0" borderId="43" xfId="0" applyNumberFormat="1" applyFont="1" applyFill="1" applyBorder="1" applyAlignment="1">
      <alignment horizontal="right" vertical="center"/>
    </xf>
    <xf numFmtId="0" fontId="21" fillId="0" borderId="47" xfId="0" applyNumberFormat="1" applyFont="1" applyFill="1" applyBorder="1" applyAlignment="1">
      <alignment horizontal="right" vertical="center"/>
    </xf>
    <xf numFmtId="2" fontId="9" fillId="0" borderId="45" xfId="0" applyNumberFormat="1" applyFont="1" applyFill="1" applyBorder="1" applyAlignment="1">
      <alignment horizontal="right" vertical="center" shrinkToFit="1"/>
    </xf>
    <xf numFmtId="2" fontId="9" fillId="0" borderId="43" xfId="0" applyNumberFormat="1" applyFont="1" applyFill="1" applyBorder="1" applyAlignment="1">
      <alignment horizontal="right" vertical="center"/>
    </xf>
    <xf numFmtId="2" fontId="9" fillId="0" borderId="43" xfId="0" applyNumberFormat="1" applyFont="1" applyFill="1" applyBorder="1" applyAlignment="1">
      <alignment horizontal="right" vertical="center" shrinkToFit="1"/>
    </xf>
    <xf numFmtId="2" fontId="21" fillId="0" borderId="43" xfId="0" applyNumberFormat="1" applyFont="1" applyFill="1" applyBorder="1" applyAlignment="1">
      <alignment horizontal="right" vertical="center"/>
    </xf>
    <xf numFmtId="0" fontId="9" fillId="0" borderId="43" xfId="0" applyNumberFormat="1" applyFont="1" applyFill="1" applyBorder="1" applyAlignment="1">
      <alignment horizontal="right" vertical="center" shrinkToFit="1"/>
    </xf>
    <xf numFmtId="2" fontId="9" fillId="0" borderId="51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center" shrinkToFit="1"/>
    </xf>
    <xf numFmtId="4" fontId="27" fillId="0" borderId="0" xfId="3" applyNumberFormat="1" applyFont="1"/>
    <xf numFmtId="2" fontId="3" fillId="0" borderId="48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top" shrinkToFit="1"/>
    </xf>
    <xf numFmtId="2" fontId="3" fillId="2" borderId="18" xfId="0" applyNumberFormat="1" applyFont="1" applyFill="1" applyBorder="1" applyAlignment="1">
      <alignment vertical="center" shrinkToFit="1"/>
    </xf>
    <xf numFmtId="2" fontId="3" fillId="2" borderId="48" xfId="0" applyNumberFormat="1" applyFont="1" applyFill="1" applyBorder="1" applyAlignment="1">
      <alignment horizontal="center" vertical="center" shrinkToFit="1"/>
    </xf>
    <xf numFmtId="0" fontId="27" fillId="0" borderId="0" xfId="3" applyFont="1" applyAlignment="1">
      <alignment horizontal="left"/>
    </xf>
    <xf numFmtId="0" fontId="27" fillId="0" borderId="0" xfId="3" applyFont="1" applyAlignment="1">
      <alignment horizontal="right"/>
    </xf>
    <xf numFmtId="0" fontId="29" fillId="0" borderId="0" xfId="3" applyFont="1" applyAlignment="1">
      <alignment horizontal="left"/>
    </xf>
    <xf numFmtId="0" fontId="29" fillId="0" borderId="0" xfId="3" applyFont="1" applyAlignment="1">
      <alignment horizontal="left" wrapText="1"/>
    </xf>
    <xf numFmtId="0" fontId="39" fillId="0" borderId="0" xfId="3" applyFont="1" applyAlignment="1">
      <alignment horizontal="left" wrapText="1"/>
    </xf>
    <xf numFmtId="0" fontId="38" fillId="0" borderId="0" xfId="3" applyFont="1" applyAlignment="1">
      <alignment horizontal="center"/>
    </xf>
    <xf numFmtId="0" fontId="5" fillId="0" borderId="0" xfId="0" applyFont="1" applyFill="1" applyAlignment="1">
      <alignment horizontal="center"/>
    </xf>
    <xf numFmtId="0" fontId="33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center" vertical="top" wrapText="1"/>
    </xf>
    <xf numFmtId="0" fontId="23" fillId="0" borderId="0" xfId="2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0" fontId="28" fillId="0" borderId="0" xfId="0" applyFont="1" applyFill="1" applyBorder="1" applyAlignment="1">
      <alignment horizontal="center"/>
    </xf>
    <xf numFmtId="0" fontId="29" fillId="0" borderId="55" xfId="0" applyFont="1" applyFill="1" applyBorder="1" applyAlignment="1">
      <alignment horizontal="center" vertical="top" wrapText="1"/>
    </xf>
    <xf numFmtId="0" fontId="29" fillId="0" borderId="58" xfId="0" applyFont="1" applyFill="1" applyBorder="1" applyAlignment="1">
      <alignment horizontal="center" vertical="top" wrapText="1"/>
    </xf>
    <xf numFmtId="0" fontId="29" fillId="0" borderId="56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29" fillId="0" borderId="57" xfId="0" applyFont="1" applyFill="1" applyBorder="1" applyAlignment="1">
      <alignment horizontal="center" vertical="top" wrapText="1"/>
    </xf>
    <xf numFmtId="0" fontId="29" fillId="0" borderId="59" xfId="0" applyFont="1" applyFill="1" applyBorder="1" applyAlignment="1">
      <alignment horizontal="center" vertical="top" wrapText="1"/>
    </xf>
    <xf numFmtId="14" fontId="6" fillId="0" borderId="0" xfId="0" applyNumberFormat="1" applyFont="1" applyFill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2" fontId="14" fillId="0" borderId="0" xfId="0" applyNumberFormat="1" applyFont="1" applyFill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2" fontId="3" fillId="2" borderId="4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9" fillId="0" borderId="12" xfId="0" applyNumberFormat="1" applyFont="1" applyFill="1" applyBorder="1" applyAlignment="1">
      <alignment horizontal="left" vertical="top" wrapText="1"/>
    </xf>
    <xf numFmtId="49" fontId="19" fillId="0" borderId="13" xfId="0" applyNumberFormat="1" applyFont="1" applyFill="1" applyBorder="1" applyAlignment="1">
      <alignment horizontal="left" vertical="top" wrapText="1"/>
    </xf>
    <xf numFmtId="49" fontId="19" fillId="0" borderId="14" xfId="0" applyNumberFormat="1" applyFont="1" applyFill="1" applyBorder="1" applyAlignment="1">
      <alignment horizontal="left" vertical="top" wrapText="1"/>
    </xf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7" xfId="0" applyFont="1" applyFill="1" applyBorder="1" applyAlignment="1">
      <alignment horizontal="center" vertical="center" textRotation="90" wrapText="1"/>
    </xf>
    <xf numFmtId="0" fontId="13" fillId="0" borderId="8" xfId="0" applyFont="1" applyFill="1" applyBorder="1" applyAlignment="1">
      <alignment horizontal="center" vertical="center" textRotation="90" wrapText="1"/>
    </xf>
    <xf numFmtId="0" fontId="13" fillId="0" borderId="0" xfId="0" applyFont="1" applyFill="1" applyBorder="1" applyAlignment="1">
      <alignment horizontal="center" vertical="center" textRotation="90" wrapText="1"/>
    </xf>
    <xf numFmtId="0" fontId="13" fillId="0" borderId="9" xfId="0" applyFont="1" applyFill="1" applyBorder="1" applyAlignment="1">
      <alignment horizontal="center" vertical="center" textRotation="90" wrapText="1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textRotation="90" wrapText="1"/>
    </xf>
    <xf numFmtId="0" fontId="1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textRotation="90" wrapText="1"/>
    </xf>
    <xf numFmtId="0" fontId="13" fillId="0" borderId="10" xfId="0" applyFont="1" applyFill="1" applyBorder="1" applyAlignment="1">
      <alignment horizontal="center" textRotation="90" wrapText="1"/>
    </xf>
    <xf numFmtId="0" fontId="13" fillId="0" borderId="13" xfId="0" applyFont="1" applyFill="1" applyBorder="1" applyAlignment="1">
      <alignment horizontal="center" textRotation="90" wrapText="1"/>
    </xf>
    <xf numFmtId="0" fontId="13" fillId="0" borderId="14" xfId="0" applyFont="1" applyFill="1" applyBorder="1" applyAlignment="1">
      <alignment horizont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13" fillId="0" borderId="18" xfId="0" applyFont="1" applyFill="1" applyBorder="1" applyAlignment="1">
      <alignment horizontal="center" textRotation="90" wrapText="1"/>
    </xf>
    <xf numFmtId="0" fontId="13" fillId="0" borderId="65" xfId="0" applyFont="1" applyFill="1" applyBorder="1" applyAlignment="1">
      <alignment horizont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2" fontId="3" fillId="0" borderId="48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horizontal="center" vertical="center" shrinkToFit="1"/>
    </xf>
    <xf numFmtId="49" fontId="17" fillId="0" borderId="24" xfId="0" applyNumberFormat="1" applyFont="1" applyFill="1" applyBorder="1" applyAlignment="1">
      <alignment horizontal="left" vertical="top" wrapText="1"/>
    </xf>
    <xf numFmtId="49" fontId="17" fillId="0" borderId="28" xfId="0" applyNumberFormat="1" applyFont="1" applyFill="1" applyBorder="1" applyAlignment="1">
      <alignment horizontal="left" vertical="top" wrapText="1"/>
    </xf>
    <xf numFmtId="49" fontId="17" fillId="0" borderId="23" xfId="0" applyNumberFormat="1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7" fillId="0" borderId="26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9" fontId="19" fillId="2" borderId="13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textRotation="90" wrapText="1"/>
    </xf>
    <xf numFmtId="0" fontId="1" fillId="0" borderId="14" xfId="0" applyFont="1" applyFill="1" applyBorder="1" applyAlignment="1">
      <alignment horizontal="center" textRotation="90" wrapText="1"/>
    </xf>
    <xf numFmtId="0" fontId="7" fillId="0" borderId="0" xfId="0" applyFont="1" applyFill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6" fillId="0" borderId="0" xfId="0" applyFont="1" applyAlignment="1">
      <alignment horizontal="left"/>
    </xf>
    <xf numFmtId="2" fontId="14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shrinkToFi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49" fontId="19" fillId="0" borderId="12" xfId="0" applyNumberFormat="1" applyFont="1" applyBorder="1" applyAlignment="1">
      <alignment horizontal="left" vertical="top" wrapText="1"/>
    </xf>
    <xf numFmtId="49" fontId="19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7" fillId="0" borderId="24" xfId="0" applyNumberFormat="1" applyFont="1" applyBorder="1" applyAlignment="1">
      <alignment horizontal="left" vertical="top" wrapText="1"/>
    </xf>
    <xf numFmtId="49" fontId="17" fillId="0" borderId="26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textRotation="90" wrapText="1"/>
    </xf>
    <xf numFmtId="0" fontId="40" fillId="0" borderId="13" xfId="0" applyFont="1" applyBorder="1" applyAlignment="1">
      <alignment horizontal="center" textRotation="90" wrapText="1"/>
    </xf>
    <xf numFmtId="0" fontId="40" fillId="0" borderId="14" xfId="0" applyFont="1" applyBorder="1" applyAlignment="1">
      <alignment horizontal="center" textRotation="90" wrapText="1"/>
    </xf>
    <xf numFmtId="0" fontId="41" fillId="0" borderId="6" xfId="0" applyFont="1" applyBorder="1" applyAlignment="1">
      <alignment horizontal="center" vertical="center" textRotation="90" wrapText="1"/>
    </xf>
    <xf numFmtId="0" fontId="41" fillId="0" borderId="7" xfId="0" applyFont="1" applyBorder="1" applyAlignment="1">
      <alignment horizontal="center" vertical="center" textRotation="90" wrapText="1"/>
    </xf>
    <xf numFmtId="0" fontId="41" fillId="0" borderId="8" xfId="0" applyFont="1" applyBorder="1" applyAlignment="1">
      <alignment horizontal="center" vertical="center" textRotation="90" wrapText="1"/>
    </xf>
    <xf numFmtId="0" fontId="41" fillId="0" borderId="0" xfId="0" applyFont="1" applyBorder="1" applyAlignment="1">
      <alignment horizontal="center" vertical="center" textRotation="90" wrapText="1"/>
    </xf>
    <xf numFmtId="0" fontId="41" fillId="0" borderId="9" xfId="0" applyFont="1" applyBorder="1" applyAlignment="1">
      <alignment horizontal="center" vertical="center" textRotation="90" wrapText="1"/>
    </xf>
    <xf numFmtId="0" fontId="41" fillId="0" borderId="10" xfId="0" applyFont="1" applyBorder="1" applyAlignment="1">
      <alignment horizontal="center" vertical="center" textRotation="90" wrapText="1"/>
    </xf>
    <xf numFmtId="0" fontId="41" fillId="0" borderId="1" xfId="0" applyFont="1" applyBorder="1" applyAlignment="1">
      <alignment horizontal="center" vertical="center" textRotation="90" wrapText="1"/>
    </xf>
    <xf numFmtId="0" fontId="41" fillId="0" borderId="11" xfId="0" applyFont="1" applyBorder="1" applyAlignment="1">
      <alignment horizontal="center" vertical="center" textRotation="90" wrapText="1"/>
    </xf>
    <xf numFmtId="0" fontId="41" fillId="0" borderId="8" xfId="0" applyFont="1" applyBorder="1" applyAlignment="1">
      <alignment horizontal="center" textRotation="90" wrapText="1"/>
    </xf>
    <xf numFmtId="0" fontId="41" fillId="0" borderId="10" xfId="0" applyFont="1" applyBorder="1" applyAlignment="1">
      <alignment horizontal="center" textRotation="90" wrapText="1"/>
    </xf>
    <xf numFmtId="0" fontId="41" fillId="0" borderId="13" xfId="0" applyFont="1" applyBorder="1" applyAlignment="1">
      <alignment horizontal="center" textRotation="90" wrapText="1"/>
    </xf>
    <xf numFmtId="0" fontId="41" fillId="0" borderId="14" xfId="0" applyFont="1" applyBorder="1" applyAlignment="1">
      <alignment horizontal="center" textRotation="90" wrapText="1"/>
    </xf>
    <xf numFmtId="0" fontId="41" fillId="0" borderId="18" xfId="0" applyFont="1" applyBorder="1" applyAlignment="1">
      <alignment horizontal="center" textRotation="90" wrapText="1"/>
    </xf>
    <xf numFmtId="0" fontId="41" fillId="0" borderId="6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40" fillId="0" borderId="13" xfId="0" applyFont="1" applyBorder="1" applyAlignment="1">
      <alignment horizontal="center" vertical="center" textRotation="90" wrapText="1"/>
    </xf>
    <xf numFmtId="0" fontId="40" fillId="0" borderId="14" xfId="0" applyFont="1" applyBorder="1" applyAlignment="1">
      <alignment horizontal="center" vertical="center" textRotation="90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9" fillId="0" borderId="14" xfId="0" applyNumberFormat="1" applyFont="1" applyBorder="1" applyAlignment="1">
      <alignment horizontal="left" vertical="top" wrapText="1"/>
    </xf>
    <xf numFmtId="49" fontId="17" fillId="0" borderId="2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26" xfId="0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46" xfId="0" applyNumberFormat="1" applyFont="1" applyBorder="1" applyAlignment="1">
      <alignment horizontal="left" vertical="center"/>
    </xf>
    <xf numFmtId="0" fontId="42" fillId="0" borderId="4" xfId="0" applyFont="1" applyBorder="1" applyAlignment="1">
      <alignment horizontal="left" vertical="center"/>
    </xf>
    <xf numFmtId="0" fontId="42" fillId="0" borderId="12" xfId="0" applyFont="1" applyBorder="1" applyAlignment="1">
      <alignment horizontal="left" vertical="center"/>
    </xf>
    <xf numFmtId="0" fontId="42" fillId="0" borderId="23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0" fontId="42" fillId="0" borderId="66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3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2" fillId="0" borderId="9" xfId="0" applyFont="1" applyBorder="1" applyAlignment="1">
      <alignment horizontal="left" vertical="center"/>
    </xf>
    <xf numFmtId="0" fontId="42" fillId="0" borderId="50" xfId="0" applyFont="1" applyBorder="1" applyAlignment="1">
      <alignment horizontal="left" vertical="center"/>
    </xf>
    <xf numFmtId="0" fontId="0" fillId="0" borderId="14" xfId="0" applyBorder="1" applyAlignment="1">
      <alignment horizontal="left" vertical="top" wrapText="1"/>
    </xf>
    <xf numFmtId="0" fontId="9" fillId="0" borderId="75" xfId="0" applyNumberFormat="1" applyFont="1" applyBorder="1" applyAlignment="1">
      <alignment horizontal="left" vertical="center"/>
    </xf>
    <xf numFmtId="0" fontId="0" fillId="0" borderId="4" xfId="0" applyBorder="1"/>
    <xf numFmtId="0" fontId="0" fillId="0" borderId="66" xfId="0" applyBorder="1"/>
    <xf numFmtId="0" fontId="0" fillId="0" borderId="76" xfId="0" applyBorder="1"/>
    <xf numFmtId="0" fontId="0" fillId="0" borderId="1" xfId="0" applyBorder="1"/>
    <xf numFmtId="0" fontId="0" fillId="0" borderId="77" xfId="0" applyBorder="1"/>
    <xf numFmtId="0" fontId="0" fillId="0" borderId="0" xfId="0" applyAlignment="1">
      <alignment horizontal="center" vertical="top" wrapText="1"/>
    </xf>
    <xf numFmtId="164" fontId="28" fillId="0" borderId="59" xfId="0" applyNumberFormat="1" applyFont="1" applyFill="1" applyBorder="1" applyAlignment="1">
      <alignment horizontal="center" vertical="center"/>
    </xf>
    <xf numFmtId="164" fontId="8" fillId="0" borderId="0" xfId="2" applyNumberFormat="1" applyFont="1" applyFill="1"/>
  </cellXfs>
  <cellStyles count="4">
    <cellStyle name="Normal" xfId="0" builtinId="0"/>
    <cellStyle name="Normal 2" xfId="2"/>
    <cellStyle name="Normal 2 2" xfId="3"/>
    <cellStyle name="Normal_Artchut-2_plotin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A21" sqref="A21"/>
    </sheetView>
  </sheetViews>
  <sheetFormatPr defaultRowHeight="12.75"/>
  <cols>
    <col min="1" max="1" width="11.28515625" style="199" customWidth="1"/>
    <col min="2" max="2" width="9.28515625" style="199" customWidth="1"/>
    <col min="3" max="3" width="12.7109375" style="199" customWidth="1"/>
    <col min="4" max="4" width="14" style="199" customWidth="1"/>
    <col min="5" max="5" width="4.85546875" style="199" customWidth="1"/>
    <col min="6" max="6" width="13.28515625" style="199" customWidth="1"/>
    <col min="7" max="7" width="25.28515625" style="199" customWidth="1"/>
    <col min="8" max="16384" width="9.140625" style="199"/>
  </cols>
  <sheetData>
    <row r="1" spans="1:7" ht="15.75">
      <c r="A1" s="424" t="s">
        <v>89</v>
      </c>
      <c r="B1" s="424"/>
      <c r="C1" s="424"/>
      <c r="D1" s="424"/>
      <c r="E1" s="424"/>
      <c r="F1" s="424"/>
      <c r="G1" s="424"/>
    </row>
    <row r="2" spans="1:7">
      <c r="A2" s="419"/>
      <c r="B2" s="419"/>
      <c r="C2" s="419"/>
      <c r="D2" s="419"/>
      <c r="E2" s="419"/>
      <c r="F2" s="419"/>
      <c r="G2" s="419"/>
    </row>
    <row r="3" spans="1:7">
      <c r="A3" s="200"/>
      <c r="B3" s="200"/>
      <c r="C3" s="200"/>
      <c r="D3" s="200"/>
      <c r="E3" s="200"/>
      <c r="F3" s="200"/>
      <c r="G3" s="200"/>
    </row>
    <row r="4" spans="1:7" ht="15" customHeight="1">
      <c r="A4" s="419" t="s">
        <v>90</v>
      </c>
      <c r="B4" s="419"/>
      <c r="C4" s="419"/>
      <c r="D4" s="419"/>
      <c r="E4" s="419"/>
      <c r="F4" s="419"/>
      <c r="G4" s="419"/>
    </row>
    <row r="5" spans="1:7" ht="15" customHeight="1">
      <c r="A5" s="419" t="s">
        <v>91</v>
      </c>
      <c r="B5" s="419"/>
      <c r="C5" s="419"/>
      <c r="D5" s="419"/>
      <c r="E5" s="419"/>
      <c r="F5" s="419"/>
      <c r="G5" s="419"/>
    </row>
    <row r="6" spans="1:7" ht="15" customHeight="1">
      <c r="A6" s="419" t="s">
        <v>92</v>
      </c>
      <c r="B6" s="419"/>
      <c r="C6" s="419"/>
      <c r="D6" s="419"/>
      <c r="E6" s="419"/>
      <c r="F6" s="419"/>
      <c r="G6" s="419"/>
    </row>
    <row r="7" spans="1:7" ht="15" customHeight="1">
      <c r="A7" s="419" t="s">
        <v>93</v>
      </c>
      <c r="B7" s="419"/>
      <c r="C7" s="419"/>
      <c r="D7" s="419"/>
      <c r="E7" s="419"/>
      <c r="F7" s="419"/>
      <c r="G7" s="419"/>
    </row>
    <row r="8" spans="1:7" ht="15" customHeight="1">
      <c r="A8" s="419" t="s">
        <v>94</v>
      </c>
      <c r="B8" s="419"/>
      <c r="C8" s="419"/>
      <c r="D8" s="419"/>
      <c r="E8" s="419"/>
      <c r="F8" s="419"/>
      <c r="G8" s="419"/>
    </row>
    <row r="9" spans="1:7" ht="15" customHeight="1">
      <c r="A9" s="419" t="s">
        <v>95</v>
      </c>
      <c r="B9" s="419"/>
      <c r="C9" s="419"/>
      <c r="D9" s="419"/>
      <c r="E9" s="419"/>
      <c r="F9" s="419"/>
      <c r="G9" s="419"/>
    </row>
    <row r="10" spans="1:7" ht="15" customHeight="1">
      <c r="A10" s="419" t="s">
        <v>96</v>
      </c>
      <c r="B10" s="419"/>
      <c r="C10" s="419"/>
      <c r="D10" s="419"/>
      <c r="E10" s="419"/>
      <c r="F10" s="419"/>
      <c r="G10" s="419"/>
    </row>
    <row r="11" spans="1:7" ht="15" customHeight="1">
      <c r="A11" s="419" t="s">
        <v>97</v>
      </c>
      <c r="B11" s="419"/>
      <c r="C11" s="419"/>
      <c r="D11" s="419"/>
      <c r="E11" s="419"/>
      <c r="F11" s="419"/>
      <c r="G11" s="419"/>
    </row>
    <row r="12" spans="1:7" ht="15" customHeight="1">
      <c r="A12" s="419" t="s">
        <v>98</v>
      </c>
      <c r="B12" s="419"/>
      <c r="C12" s="419"/>
      <c r="D12" s="201">
        <v>2015.65</v>
      </c>
      <c r="E12" s="200"/>
      <c r="F12" s="200"/>
      <c r="G12" s="200"/>
    </row>
    <row r="13" spans="1:7" ht="15" customHeight="1">
      <c r="A13" s="419" t="s">
        <v>99</v>
      </c>
      <c r="B13" s="419"/>
      <c r="C13" s="419"/>
      <c r="D13" s="201">
        <v>2569.9899999999998</v>
      </c>
      <c r="E13" s="200"/>
      <c r="F13" s="200"/>
      <c r="G13" s="200"/>
    </row>
    <row r="14" spans="1:7" ht="15" customHeight="1">
      <c r="A14" s="419" t="s">
        <v>100</v>
      </c>
      <c r="B14" s="419"/>
      <c r="C14" s="419"/>
      <c r="D14" s="419"/>
      <c r="E14" s="419"/>
      <c r="F14" s="419"/>
      <c r="G14" s="419"/>
    </row>
    <row r="15" spans="1:7" ht="15" customHeight="1">
      <c r="A15" s="419" t="s">
        <v>101</v>
      </c>
      <c r="B15" s="419"/>
      <c r="C15" s="419"/>
      <c r="D15" s="419"/>
      <c r="E15" s="419"/>
      <c r="F15" s="419"/>
      <c r="G15" s="419"/>
    </row>
    <row r="16" spans="1:7" ht="15" customHeight="1">
      <c r="A16" s="419" t="s">
        <v>291</v>
      </c>
      <c r="B16" s="419"/>
      <c r="C16" s="419"/>
      <c r="D16" s="419"/>
      <c r="E16" s="419"/>
      <c r="F16" s="419"/>
      <c r="G16" s="419"/>
    </row>
    <row r="17" spans="1:8" ht="15" customHeight="1">
      <c r="A17" s="419" t="s">
        <v>292</v>
      </c>
      <c r="B17" s="419"/>
      <c r="C17" s="419"/>
      <c r="D17" s="419"/>
      <c r="E17" s="419"/>
      <c r="F17" s="419"/>
      <c r="G17" s="419"/>
    </row>
    <row r="18" spans="1:8" ht="15" customHeight="1">
      <c r="A18" s="419" t="s">
        <v>102</v>
      </c>
      <c r="B18" s="419"/>
      <c r="C18" s="419"/>
      <c r="D18" s="419"/>
      <c r="E18" s="419"/>
      <c r="F18" s="419"/>
      <c r="G18" s="419"/>
    </row>
    <row r="19" spans="1:8" ht="28.5" customHeight="1">
      <c r="A19" s="422" t="s">
        <v>295</v>
      </c>
      <c r="B19" s="423"/>
      <c r="C19" s="423"/>
      <c r="D19" s="423"/>
      <c r="E19" s="423"/>
      <c r="F19" s="423"/>
      <c r="G19" s="423"/>
    </row>
    <row r="20" spans="1:8" ht="15" customHeight="1">
      <c r="A20" s="421" t="s">
        <v>103</v>
      </c>
      <c r="B20" s="421"/>
      <c r="C20" s="421"/>
      <c r="D20" s="421"/>
      <c r="E20" s="421"/>
      <c r="F20" s="421"/>
      <c r="G20" s="421"/>
    </row>
    <row r="21" spans="1:8" ht="15" customHeight="1">
      <c r="A21" s="202">
        <f>ampop!H37</f>
        <v>17321.879341027186</v>
      </c>
      <c r="B21" s="421" t="s">
        <v>104</v>
      </c>
      <c r="C21" s="421"/>
      <c r="D21" s="421"/>
      <c r="E21" s="421"/>
      <c r="F21" s="421"/>
      <c r="G21" s="421"/>
      <c r="H21" s="414"/>
    </row>
    <row r="22" spans="1:8" ht="15" customHeight="1">
      <c r="A22" s="419" t="s">
        <v>105</v>
      </c>
      <c r="B22" s="419"/>
      <c r="C22" s="419"/>
      <c r="D22" s="203">
        <f>ampop!D20</f>
        <v>12666.005494176123</v>
      </c>
      <c r="E22" s="419" t="s">
        <v>9</v>
      </c>
      <c r="F22" s="419"/>
      <c r="G22" s="203"/>
    </row>
    <row r="23" spans="1:8" ht="15" customHeight="1">
      <c r="A23" s="419" t="s">
        <v>106</v>
      </c>
      <c r="B23" s="419"/>
      <c r="C23" s="419"/>
      <c r="D23" s="205">
        <f>ampop!G30</f>
        <v>0</v>
      </c>
      <c r="E23" s="419" t="s">
        <v>9</v>
      </c>
      <c r="F23" s="419"/>
      <c r="G23" s="204"/>
    </row>
    <row r="24" spans="1:8" ht="15" customHeight="1">
      <c r="A24" s="419" t="s">
        <v>107</v>
      </c>
      <c r="B24" s="419"/>
      <c r="C24" s="419"/>
      <c r="D24" s="205">
        <f>ampop!G29</f>
        <v>0</v>
      </c>
      <c r="E24" s="419" t="s">
        <v>9</v>
      </c>
      <c r="F24" s="419"/>
      <c r="G24" s="204"/>
    </row>
    <row r="25" spans="1:8" ht="15" customHeight="1">
      <c r="A25" s="419" t="s">
        <v>108</v>
      </c>
      <c r="B25" s="419"/>
      <c r="C25" s="419"/>
      <c r="D25" s="205">
        <f>ampop!H38</f>
        <v>31.728850352717146</v>
      </c>
      <c r="E25" s="419" t="s">
        <v>9</v>
      </c>
      <c r="F25" s="419"/>
      <c r="G25" s="200"/>
    </row>
    <row r="26" spans="1:8" ht="15" customHeight="1">
      <c r="A26" s="419"/>
      <c r="B26" s="419"/>
      <c r="C26" s="419"/>
      <c r="D26" s="419"/>
      <c r="E26" s="419"/>
      <c r="F26" s="419"/>
      <c r="G26" s="419"/>
    </row>
    <row r="27" spans="1:8" ht="15" customHeight="1">
      <c r="A27" s="419"/>
      <c r="B27" s="419"/>
      <c r="C27" s="419"/>
      <c r="D27" s="419"/>
      <c r="E27" s="419"/>
      <c r="F27" s="419"/>
      <c r="G27" s="419"/>
    </row>
    <row r="28" spans="1:8" ht="15" customHeight="1">
      <c r="A28" s="200"/>
      <c r="B28" s="200"/>
      <c r="C28" s="200"/>
      <c r="D28" s="200"/>
      <c r="E28" s="200"/>
      <c r="F28" s="200"/>
      <c r="G28" s="200"/>
    </row>
    <row r="29" spans="1:8" ht="15" customHeight="1">
      <c r="A29" s="200"/>
      <c r="B29" s="200"/>
      <c r="C29" s="200"/>
      <c r="D29" s="200"/>
      <c r="E29" s="200"/>
      <c r="F29" s="200"/>
      <c r="G29" s="200"/>
    </row>
    <row r="30" spans="1:8" ht="15" customHeight="1">
      <c r="A30" s="206"/>
      <c r="B30" s="419" t="s">
        <v>109</v>
      </c>
      <c r="C30" s="419"/>
      <c r="E30" s="206"/>
      <c r="F30" s="419" t="s">
        <v>43</v>
      </c>
      <c r="G30" s="419"/>
    </row>
    <row r="31" spans="1:8">
      <c r="B31" s="419"/>
      <c r="C31" s="419"/>
      <c r="D31" s="419"/>
      <c r="E31" s="420"/>
      <c r="F31" s="420"/>
      <c r="G31" s="420"/>
    </row>
    <row r="32" spans="1:8">
      <c r="B32" s="419"/>
      <c r="C32" s="419"/>
      <c r="D32" s="419"/>
      <c r="E32" s="420"/>
      <c r="F32" s="420"/>
      <c r="G32" s="420"/>
    </row>
    <row r="33" spans="2:7">
      <c r="B33" s="419"/>
      <c r="C33" s="419"/>
      <c r="D33" s="419"/>
      <c r="E33" s="420"/>
      <c r="F33" s="420"/>
      <c r="G33" s="420"/>
    </row>
    <row r="34" spans="2:7">
      <c r="B34" s="419"/>
      <c r="C34" s="419"/>
      <c r="D34" s="419"/>
      <c r="E34" s="420"/>
      <c r="F34" s="420"/>
      <c r="G34" s="420"/>
    </row>
    <row r="35" spans="2:7">
      <c r="B35" s="419"/>
      <c r="C35" s="419"/>
      <c r="D35" s="419"/>
      <c r="E35" s="420"/>
      <c r="F35" s="420"/>
      <c r="G35" s="420"/>
    </row>
    <row r="36" spans="2:7">
      <c r="B36" s="419"/>
      <c r="C36" s="419"/>
      <c r="D36" s="419"/>
      <c r="E36" s="420"/>
      <c r="F36" s="420"/>
      <c r="G36" s="420"/>
    </row>
    <row r="37" spans="2:7">
      <c r="B37" s="419"/>
      <c r="C37" s="419"/>
      <c r="D37" s="419"/>
      <c r="E37" s="420"/>
      <c r="F37" s="420"/>
      <c r="G37" s="420"/>
    </row>
  </sheetData>
  <mergeCells count="46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7:G27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1.04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4" workbookViewId="0">
      <selection activeCell="D5" sqref="D5"/>
    </sheetView>
  </sheetViews>
  <sheetFormatPr defaultRowHeight="12.75"/>
  <cols>
    <col min="1" max="1" width="4.42578125" style="151" customWidth="1"/>
    <col min="2" max="2" width="15.28515625" style="151" customWidth="1"/>
    <col min="3" max="3" width="37.85546875" style="151" customWidth="1"/>
    <col min="4" max="4" width="16.5703125" style="151" customWidth="1"/>
    <col min="5" max="6" width="15.7109375" style="151" customWidth="1"/>
    <col min="7" max="7" width="12.5703125" style="151" customWidth="1"/>
    <col min="8" max="8" width="14.28515625" style="151" customWidth="1"/>
    <col min="9" max="9" width="0.85546875" style="151" customWidth="1"/>
    <col min="10" max="10" width="9.140625" style="151"/>
    <col min="11" max="11" width="9.5703125" style="151" bestFit="1" customWidth="1"/>
    <col min="12" max="16384" width="9.140625" style="151"/>
  </cols>
  <sheetData>
    <row r="1" spans="1:8" ht="15">
      <c r="F1" s="152"/>
    </row>
    <row r="2" spans="1:8" ht="15">
      <c r="B2" s="428" t="s">
        <v>44</v>
      </c>
      <c r="C2" s="428"/>
      <c r="D2" s="153"/>
      <c r="E2" s="154" t="s">
        <v>9</v>
      </c>
      <c r="F2" s="152"/>
    </row>
    <row r="3" spans="1:8" ht="15.75">
      <c r="A3" s="429" t="s">
        <v>45</v>
      </c>
      <c r="B3" s="429"/>
      <c r="C3" s="429"/>
      <c r="D3" s="429"/>
      <c r="E3" s="429"/>
      <c r="F3" s="429"/>
      <c r="G3" s="429"/>
      <c r="H3" s="429"/>
    </row>
    <row r="4" spans="1:8" ht="39.75" customHeight="1">
      <c r="A4" s="430" t="s">
        <v>295</v>
      </c>
      <c r="B4" s="430"/>
      <c r="C4" s="430"/>
      <c r="D4" s="430"/>
      <c r="E4" s="430"/>
      <c r="F4" s="430"/>
      <c r="G4" s="430"/>
      <c r="H4" s="430"/>
    </row>
    <row r="5" spans="1:8" ht="15">
      <c r="A5" s="155"/>
      <c r="B5" s="152" t="s">
        <v>46</v>
      </c>
      <c r="C5" s="152"/>
      <c r="D5" s="604">
        <f>H37</f>
        <v>17321.879341027186</v>
      </c>
      <c r="E5" s="152" t="s">
        <v>9</v>
      </c>
      <c r="F5" s="431" t="s">
        <v>47</v>
      </c>
      <c r="G5" s="431"/>
      <c r="H5" s="431"/>
    </row>
    <row r="6" spans="1:8" ht="15" thickBot="1">
      <c r="A6" s="155"/>
      <c r="B6" s="155"/>
      <c r="C6" s="155"/>
      <c r="D6" s="155"/>
      <c r="E6" s="155"/>
      <c r="F6" s="156"/>
      <c r="G6" s="156"/>
      <c r="H6" s="156"/>
    </row>
    <row r="7" spans="1:8" s="157" customFormat="1">
      <c r="A7" s="432" t="s">
        <v>48</v>
      </c>
      <c r="B7" s="434" t="s">
        <v>49</v>
      </c>
      <c r="C7" s="434" t="s">
        <v>50</v>
      </c>
      <c r="D7" s="434" t="s">
        <v>51</v>
      </c>
      <c r="E7" s="434"/>
      <c r="F7" s="434"/>
      <c r="G7" s="434"/>
      <c r="H7" s="436" t="s">
        <v>52</v>
      </c>
    </row>
    <row r="8" spans="1:8" s="157" customFormat="1" ht="36">
      <c r="A8" s="433"/>
      <c r="B8" s="435"/>
      <c r="C8" s="435"/>
      <c r="D8" s="158" t="s">
        <v>53</v>
      </c>
      <c r="E8" s="158" t="s">
        <v>54</v>
      </c>
      <c r="F8" s="158" t="s">
        <v>55</v>
      </c>
      <c r="G8" s="158" t="s">
        <v>56</v>
      </c>
      <c r="H8" s="437"/>
    </row>
    <row r="9" spans="1:8" ht="14.25">
      <c r="A9" s="160"/>
      <c r="B9" s="161"/>
      <c r="C9" s="162" t="s">
        <v>57</v>
      </c>
      <c r="D9" s="163"/>
      <c r="E9" s="163"/>
      <c r="F9" s="163"/>
      <c r="G9" s="163"/>
      <c r="H9" s="164"/>
    </row>
    <row r="10" spans="1:8" ht="14.25">
      <c r="A10" s="165"/>
      <c r="B10" s="426" t="s">
        <v>58</v>
      </c>
      <c r="C10" s="426"/>
      <c r="D10" s="166"/>
      <c r="E10" s="166"/>
      <c r="F10" s="166"/>
      <c r="G10" s="166"/>
      <c r="H10" s="167"/>
    </row>
    <row r="11" spans="1:8" ht="38.25">
      <c r="A11" s="168">
        <v>1</v>
      </c>
      <c r="B11" s="169" t="s">
        <v>59</v>
      </c>
      <c r="C11" s="170" t="s">
        <v>166</v>
      </c>
      <c r="D11" s="241">
        <f>Sheet1!T88</f>
        <v>10109.076673380414</v>
      </c>
      <c r="E11" s="241"/>
      <c r="F11" s="241"/>
      <c r="G11" s="241"/>
      <c r="H11" s="245">
        <f>SUM(D11:G11)</f>
        <v>10109.076673380414</v>
      </c>
    </row>
    <row r="12" spans="1:8" ht="38.25">
      <c r="A12" s="168">
        <v>2</v>
      </c>
      <c r="B12" s="169" t="s">
        <v>60</v>
      </c>
      <c r="C12" s="170" t="s">
        <v>289</v>
      </c>
      <c r="D12" s="241">
        <f>Sheet2!T126</f>
        <v>1157.4696480967914</v>
      </c>
      <c r="E12" s="241"/>
      <c r="F12" s="241"/>
      <c r="G12" s="241"/>
      <c r="H12" s="245">
        <f>SUM(D12:G12)</f>
        <v>1157.4696480967914</v>
      </c>
    </row>
    <row r="13" spans="1:8" ht="38.25">
      <c r="A13" s="168">
        <v>3</v>
      </c>
      <c r="B13" s="169" t="s">
        <v>61</v>
      </c>
      <c r="C13" s="170" t="s">
        <v>245</v>
      </c>
      <c r="D13" s="241">
        <f>Sheet3!T65</f>
        <v>1212.2768254943446</v>
      </c>
      <c r="E13" s="241">
        <f>Sheet3!T110</f>
        <v>1622.888120902739</v>
      </c>
      <c r="F13" s="241"/>
      <c r="G13" s="241"/>
      <c r="H13" s="245">
        <f>SUM(D13:G13)</f>
        <v>2835.1649463970834</v>
      </c>
    </row>
    <row r="14" spans="1:8" s="174" customFormat="1" ht="18" customHeight="1">
      <c r="A14" s="171"/>
      <c r="B14" s="172"/>
      <c r="C14" s="173" t="s">
        <v>62</v>
      </c>
      <c r="D14" s="243">
        <f>SUM(D11:D13)</f>
        <v>12478.82314697155</v>
      </c>
      <c r="E14" s="243">
        <f>SUM(E11:E13)</f>
        <v>1622.888120902739</v>
      </c>
      <c r="F14" s="243"/>
      <c r="G14" s="243"/>
      <c r="H14" s="244">
        <f>SUM(H11:H13)</f>
        <v>14101.711267874289</v>
      </c>
    </row>
    <row r="15" spans="1:8" s="174" customFormat="1" ht="15" hidden="1" customHeight="1">
      <c r="A15" s="171"/>
      <c r="B15" s="172"/>
      <c r="C15" s="173" t="s">
        <v>63</v>
      </c>
      <c r="D15" s="243">
        <f>SUM(D14)</f>
        <v>12478.82314697155</v>
      </c>
      <c r="E15" s="243">
        <f>SUM(E14)</f>
        <v>1622.888120902739</v>
      </c>
      <c r="F15" s="243"/>
      <c r="G15" s="243"/>
      <c r="H15" s="244">
        <f>SUM(H14)</f>
        <v>14101.711267874289</v>
      </c>
    </row>
    <row r="16" spans="1:8" s="175" customFormat="1" ht="14.25">
      <c r="A16" s="171"/>
      <c r="B16" s="172"/>
      <c r="C16" s="173" t="s">
        <v>64</v>
      </c>
      <c r="D16" s="243"/>
      <c r="E16" s="243"/>
      <c r="F16" s="243"/>
      <c r="G16" s="243"/>
      <c r="H16" s="244"/>
    </row>
    <row r="17" spans="1:8" s="175" customFormat="1" ht="14.25">
      <c r="A17" s="171"/>
      <c r="B17" s="427" t="s">
        <v>65</v>
      </c>
      <c r="C17" s="427"/>
      <c r="D17" s="243"/>
      <c r="E17" s="243"/>
      <c r="F17" s="243"/>
      <c r="G17" s="243"/>
      <c r="H17" s="244"/>
    </row>
    <row r="18" spans="1:8" ht="28.5">
      <c r="A18" s="168">
        <v>4</v>
      </c>
      <c r="B18" s="177" t="s">
        <v>294</v>
      </c>
      <c r="C18" s="176" t="s">
        <v>66</v>
      </c>
      <c r="D18" s="246">
        <f>D15*1.5/100</f>
        <v>187.18234720457323</v>
      </c>
      <c r="E18" s="246">
        <f>E15*1.5/100</f>
        <v>24.343321813541088</v>
      </c>
      <c r="F18" s="246"/>
      <c r="G18" s="246"/>
      <c r="H18" s="245">
        <f>SUM(D18:G18)</f>
        <v>211.52566901811431</v>
      </c>
    </row>
    <row r="19" spans="1:8" s="174" customFormat="1" ht="14.25">
      <c r="A19" s="171"/>
      <c r="B19" s="172"/>
      <c r="C19" s="173" t="s">
        <v>67</v>
      </c>
      <c r="D19" s="243">
        <f>SUM(D18)</f>
        <v>187.18234720457323</v>
      </c>
      <c r="E19" s="243">
        <f>SUM(E18)</f>
        <v>24.343321813541088</v>
      </c>
      <c r="F19" s="243"/>
      <c r="G19" s="243"/>
      <c r="H19" s="244">
        <f>SUM(D19:G19)</f>
        <v>211.52566901811431</v>
      </c>
    </row>
    <row r="20" spans="1:8" s="174" customFormat="1" ht="14.25">
      <c r="A20" s="171"/>
      <c r="B20" s="172"/>
      <c r="C20" s="173" t="s">
        <v>68</v>
      </c>
      <c r="D20" s="243">
        <f>SUM(D15+D19)</f>
        <v>12666.005494176123</v>
      </c>
      <c r="E20" s="243">
        <f>SUM(E15+E19)</f>
        <v>1647.2314427162801</v>
      </c>
      <c r="F20" s="243"/>
      <c r="G20" s="243"/>
      <c r="H20" s="244">
        <f>SUM(D20:G20)</f>
        <v>14313.236936892403</v>
      </c>
    </row>
    <row r="21" spans="1:8" s="174" customFormat="1" ht="15.75">
      <c r="A21" s="237"/>
      <c r="B21" s="238"/>
      <c r="C21" s="173" t="s">
        <v>69</v>
      </c>
      <c r="D21" s="247"/>
      <c r="E21" s="243"/>
      <c r="F21" s="243"/>
      <c r="G21" s="243"/>
      <c r="H21" s="244"/>
    </row>
    <row r="22" spans="1:8" ht="15.75">
      <c r="A22" s="235"/>
      <c r="B22" s="236"/>
      <c r="C22" s="173" t="s">
        <v>70</v>
      </c>
      <c r="D22" s="242"/>
      <c r="E22" s="246"/>
      <c r="F22" s="246"/>
      <c r="G22" s="246"/>
      <c r="H22" s="245"/>
    </row>
    <row r="23" spans="1:8" ht="28.5">
      <c r="A23" s="168">
        <v>5</v>
      </c>
      <c r="B23" s="177" t="s">
        <v>293</v>
      </c>
      <c r="C23" s="176" t="s">
        <v>71</v>
      </c>
      <c r="D23" s="242">
        <f>D20*0.7/100</f>
        <v>88.662038459232846</v>
      </c>
      <c r="E23" s="242">
        <f>E20*0.7/100</f>
        <v>11.530620099013959</v>
      </c>
      <c r="F23" s="246"/>
      <c r="G23" s="246"/>
      <c r="H23" s="245">
        <f>SUM(D23:G23)</f>
        <v>100.19265855824681</v>
      </c>
    </row>
    <row r="24" spans="1:8" ht="14.25">
      <c r="A24" s="168">
        <v>6</v>
      </c>
      <c r="B24" s="179">
        <v>1.5E-3</v>
      </c>
      <c r="C24" s="176" t="s">
        <v>72</v>
      </c>
      <c r="D24" s="242"/>
      <c r="E24" s="242"/>
      <c r="F24" s="246"/>
      <c r="G24" s="246">
        <f>H20*0.15%</f>
        <v>21.469855405338606</v>
      </c>
      <c r="H24" s="245">
        <f>SUM(D24:G24)</f>
        <v>21.469855405338606</v>
      </c>
    </row>
    <row r="25" spans="1:8" s="174" customFormat="1" ht="14.25">
      <c r="A25" s="171"/>
      <c r="B25" s="172"/>
      <c r="C25" s="173" t="s">
        <v>73</v>
      </c>
      <c r="D25" s="243">
        <f>SUM(D23:D24)</f>
        <v>88.662038459232846</v>
      </c>
      <c r="E25" s="243">
        <f>SUM(E23:E24)</f>
        <v>11.530620099013959</v>
      </c>
      <c r="F25" s="243"/>
      <c r="G25" s="243">
        <f>SUM(G23:G24)</f>
        <v>21.469855405338606</v>
      </c>
      <c r="H25" s="244">
        <f>SUM(H23:H24)</f>
        <v>121.66251396358541</v>
      </c>
    </row>
    <row r="26" spans="1:8" s="174" customFormat="1" ht="14.25">
      <c r="A26" s="171"/>
      <c r="B26" s="172"/>
      <c r="C26" s="173" t="s">
        <v>74</v>
      </c>
      <c r="D26" s="243">
        <f>SUM(D20+D25)</f>
        <v>12754.667532635356</v>
      </c>
      <c r="E26" s="243">
        <f>SUM(E20+E25)</f>
        <v>1658.762062815294</v>
      </c>
      <c r="F26" s="243"/>
      <c r="G26" s="243">
        <f>SUM(G20+G25)</f>
        <v>21.469855405338606</v>
      </c>
      <c r="H26" s="244">
        <f>SUM(D26:G26)</f>
        <v>14434.89945085599</v>
      </c>
    </row>
    <row r="27" spans="1:8" s="174" customFormat="1" ht="14.25" customHeight="1">
      <c r="A27" s="240"/>
      <c r="B27" s="159"/>
      <c r="C27" s="173" t="s">
        <v>75</v>
      </c>
      <c r="D27" s="243"/>
      <c r="E27" s="243"/>
      <c r="F27" s="243"/>
      <c r="G27" s="243"/>
      <c r="H27" s="244"/>
    </row>
    <row r="28" spans="1:8" s="174" customFormat="1" ht="14.25" customHeight="1">
      <c r="A28" s="239"/>
      <c r="B28" s="427" t="s">
        <v>76</v>
      </c>
      <c r="C28" s="427"/>
      <c r="D28" s="243"/>
      <c r="E28" s="243"/>
      <c r="F28" s="243"/>
      <c r="G28" s="243"/>
      <c r="H28" s="244"/>
    </row>
    <row r="29" spans="1:8" ht="21">
      <c r="A29" s="168">
        <v>7</v>
      </c>
      <c r="B29" s="180" t="s">
        <v>77</v>
      </c>
      <c r="C29" s="170" t="s">
        <v>78</v>
      </c>
      <c r="D29" s="246"/>
      <c r="E29" s="246"/>
      <c r="F29" s="246"/>
      <c r="G29" s="242"/>
      <c r="H29" s="245"/>
    </row>
    <row r="30" spans="1:8" ht="21">
      <c r="A30" s="168">
        <v>8</v>
      </c>
      <c r="B30" s="180" t="s">
        <v>110</v>
      </c>
      <c r="C30" s="170" t="s">
        <v>79</v>
      </c>
      <c r="D30" s="246"/>
      <c r="E30" s="246"/>
      <c r="F30" s="246"/>
      <c r="G30" s="242"/>
      <c r="H30" s="245"/>
    </row>
    <row r="31" spans="1:8" s="174" customFormat="1" ht="15.75">
      <c r="A31" s="181"/>
      <c r="B31" s="182"/>
      <c r="C31" s="173" t="s">
        <v>80</v>
      </c>
      <c r="D31" s="243"/>
      <c r="E31" s="243"/>
      <c r="F31" s="243"/>
      <c r="G31" s="243">
        <f>SUM(G29:G30)</f>
        <v>0</v>
      </c>
      <c r="H31" s="244">
        <f>SUM(D31:G31)</f>
        <v>0</v>
      </c>
    </row>
    <row r="32" spans="1:8" s="174" customFormat="1" ht="14.25">
      <c r="A32" s="171"/>
      <c r="B32" s="172"/>
      <c r="C32" s="173" t="s">
        <v>81</v>
      </c>
      <c r="D32" s="243">
        <f>SUM(D26+D31)</f>
        <v>12754.667532635356</v>
      </c>
      <c r="E32" s="243">
        <f>SUM(E26+E31)</f>
        <v>1658.762062815294</v>
      </c>
      <c r="F32" s="243"/>
      <c r="G32" s="243">
        <f>SUM(G26+G31)</f>
        <v>21.469855405338606</v>
      </c>
      <c r="H32" s="244">
        <f>SUM(H26+H31)</f>
        <v>14434.89945085599</v>
      </c>
    </row>
    <row r="33" spans="1:11" ht="21">
      <c r="A33" s="168">
        <v>9</v>
      </c>
      <c r="B33" s="180" t="s">
        <v>82</v>
      </c>
      <c r="C33" s="176" t="s">
        <v>83</v>
      </c>
      <c r="D33" s="246"/>
      <c r="E33" s="246"/>
      <c r="F33" s="246"/>
      <c r="G33" s="246"/>
      <c r="H33" s="245"/>
    </row>
    <row r="34" spans="1:11" ht="28.5">
      <c r="A34" s="183"/>
      <c r="B34" s="178"/>
      <c r="C34" s="176" t="s">
        <v>84</v>
      </c>
      <c r="D34" s="246">
        <f>D32+D33</f>
        <v>12754.667532635356</v>
      </c>
      <c r="E34" s="246">
        <f>E32+E33</f>
        <v>1658.762062815294</v>
      </c>
      <c r="F34" s="246"/>
      <c r="G34" s="246">
        <f>G32+G33</f>
        <v>21.469855405338606</v>
      </c>
      <c r="H34" s="245">
        <f>H32+H33</f>
        <v>14434.89945085599</v>
      </c>
    </row>
    <row r="35" spans="1:11" ht="15.75">
      <c r="A35" s="183">
        <v>10</v>
      </c>
      <c r="B35" s="178"/>
      <c r="C35" s="176" t="s">
        <v>85</v>
      </c>
      <c r="D35" s="246">
        <f>D34*20/100</f>
        <v>2550.9335065270711</v>
      </c>
      <c r="E35" s="246">
        <f>E34*20/100</f>
        <v>331.75241256305884</v>
      </c>
      <c r="F35" s="246"/>
      <c r="G35" s="246">
        <f>G34*20/100</f>
        <v>4.2939710810677214</v>
      </c>
      <c r="H35" s="245">
        <f>SUM(D35:G35)</f>
        <v>2886.9798901711979</v>
      </c>
    </row>
    <row r="36" spans="1:11" ht="28.5">
      <c r="A36" s="183">
        <v>11</v>
      </c>
      <c r="B36" s="178"/>
      <c r="C36" s="176" t="s">
        <v>86</v>
      </c>
      <c r="D36" s="246">
        <f>SUM(D34:D35)</f>
        <v>15305.601039162428</v>
      </c>
      <c r="E36" s="246">
        <f>SUM(E34:E35)</f>
        <v>1990.5144753783529</v>
      </c>
      <c r="F36" s="246"/>
      <c r="G36" s="246">
        <f>SUM(G34:G35)</f>
        <v>25.763826486406327</v>
      </c>
      <c r="H36" s="245">
        <f>SUM(D36:G36)</f>
        <v>17321.879341027186</v>
      </c>
    </row>
    <row r="37" spans="1:11" s="184" customFormat="1" ht="15.75">
      <c r="A37" s="183"/>
      <c r="B37" s="178"/>
      <c r="C37" s="176" t="s">
        <v>87</v>
      </c>
      <c r="D37" s="246"/>
      <c r="E37" s="246"/>
      <c r="F37" s="246"/>
      <c r="G37" s="246"/>
      <c r="H37" s="603">
        <f>SUM(H36:H36)</f>
        <v>17321.879341027186</v>
      </c>
    </row>
    <row r="38" spans="1:11" ht="16.5" thickBot="1">
      <c r="A38" s="185">
        <v>12</v>
      </c>
      <c r="B38" s="186"/>
      <c r="C38" s="187" t="s">
        <v>88</v>
      </c>
      <c r="D38" s="188"/>
      <c r="E38" s="188"/>
      <c r="F38" s="188"/>
      <c r="G38" s="188"/>
      <c r="H38" s="189">
        <f>H19*0.15</f>
        <v>31.728850352717146</v>
      </c>
      <c r="K38" s="190"/>
    </row>
    <row r="39" spans="1:11">
      <c r="A39" s="155"/>
      <c r="B39" s="155"/>
      <c r="C39" s="191"/>
      <c r="D39" s="155"/>
      <c r="E39" s="155"/>
      <c r="F39" s="155"/>
      <c r="G39" s="155"/>
      <c r="H39" s="155"/>
      <c r="K39" s="190"/>
    </row>
    <row r="40" spans="1:11" s="194" customFormat="1">
      <c r="A40" s="155"/>
      <c r="B40" s="155"/>
      <c r="C40" s="192" t="s">
        <v>42</v>
      </c>
      <c r="D40" s="193"/>
      <c r="E40" s="274" t="s">
        <v>43</v>
      </c>
      <c r="F40" s="192"/>
      <c r="G40" s="193"/>
      <c r="H40" s="274"/>
    </row>
    <row r="41" spans="1:11" s="194" customFormat="1">
      <c r="C41" s="10" t="s">
        <v>300</v>
      </c>
      <c r="D41" s="10"/>
      <c r="E41" s="194" t="s">
        <v>301</v>
      </c>
      <c r="F41" s="10"/>
      <c r="G41" s="10"/>
      <c r="K41" s="197"/>
    </row>
    <row r="42" spans="1:11" s="194" customFormat="1">
      <c r="C42" s="192"/>
      <c r="D42" s="193"/>
      <c r="E42" s="274"/>
      <c r="F42" s="192"/>
      <c r="G42" s="193"/>
      <c r="H42" s="274"/>
    </row>
    <row r="43" spans="1:11" s="194" customFormat="1">
      <c r="C43" s="10"/>
      <c r="D43" s="10"/>
      <c r="F43" s="10"/>
      <c r="G43" s="10"/>
    </row>
    <row r="44" spans="1:11" s="194" customFormat="1">
      <c r="C44" s="195"/>
      <c r="F44" s="14"/>
      <c r="G44" s="14"/>
      <c r="H44" s="14"/>
    </row>
    <row r="45" spans="1:11" s="194" customFormat="1">
      <c r="A45" s="198"/>
      <c r="C45" s="198"/>
      <c r="F45" s="425"/>
      <c r="G45" s="425"/>
      <c r="H45" s="425"/>
    </row>
    <row r="46" spans="1:11" s="194" customFormat="1">
      <c r="C46" s="195"/>
      <c r="G46" s="195"/>
      <c r="H46" s="4"/>
    </row>
    <row r="47" spans="1:11" s="194" customFormat="1">
      <c r="C47" s="195"/>
      <c r="G47" s="195"/>
      <c r="H47" s="4"/>
    </row>
    <row r="48" spans="1:11" s="194" customFormat="1"/>
  </sheetData>
  <mergeCells count="13">
    <mergeCell ref="F45:H45"/>
    <mergeCell ref="B10:C10"/>
    <mergeCell ref="B17:C17"/>
    <mergeCell ref="B28:C28"/>
    <mergeCell ref="B2:C2"/>
    <mergeCell ref="A3:H3"/>
    <mergeCell ref="A4:H4"/>
    <mergeCell ref="F5:H5"/>
    <mergeCell ref="A7:A8"/>
    <mergeCell ref="B7:B8"/>
    <mergeCell ref="C7:C8"/>
    <mergeCell ref="D7:G7"/>
    <mergeCell ref="H7:H8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96"/>
  <sheetViews>
    <sheetView topLeftCell="A52" workbookViewId="0">
      <selection activeCell="Y43" sqref="Y43"/>
    </sheetView>
  </sheetViews>
  <sheetFormatPr defaultRowHeight="15"/>
  <cols>
    <col min="1" max="1" width="2.5703125" style="411" customWidth="1"/>
    <col min="2" max="2" width="6.5703125" style="363" customWidth="1"/>
    <col min="3" max="3" width="28.42578125" style="412" customWidth="1"/>
    <col min="4" max="4" width="7" style="325" customWidth="1"/>
    <col min="5" max="5" width="6.7109375" style="382" customWidth="1"/>
    <col min="6" max="6" width="0.7109375" style="326" customWidth="1"/>
    <col min="7" max="7" width="5.85546875" style="316" customWidth="1"/>
    <col min="8" max="9" width="0.7109375" style="326" customWidth="1"/>
    <col min="10" max="10" width="5.85546875" style="316" customWidth="1"/>
    <col min="11" max="11" width="0.7109375" style="326" customWidth="1"/>
    <col min="12" max="12" width="21" style="339" customWidth="1"/>
    <col min="13" max="13" width="6.5703125" style="336" customWidth="1"/>
    <col min="14" max="14" width="6.5703125" style="337" customWidth="1"/>
    <col min="15" max="15" width="6.5703125" style="382" customWidth="1"/>
    <col min="16" max="16" width="6.5703125" style="326" customWidth="1"/>
    <col min="17" max="17" width="6.5703125" style="316" customWidth="1"/>
    <col min="18" max="18" width="6.5703125" style="382" customWidth="1"/>
    <col min="19" max="19" width="5.42578125" style="382" customWidth="1"/>
    <col min="20" max="20" width="7.7109375" style="413" customWidth="1"/>
    <col min="21" max="21" width="0.7109375" style="304" customWidth="1"/>
    <col min="22" max="24" width="9.140625" style="305"/>
    <col min="25" max="16384" width="9.140625" style="304"/>
  </cols>
  <sheetData>
    <row r="1" spans="1:24" s="3" customFormat="1" ht="12.75">
      <c r="V1" s="277"/>
      <c r="W1" s="277"/>
      <c r="X1" s="277"/>
    </row>
    <row r="2" spans="1:24" s="5" customFormat="1">
      <c r="E2" s="278" t="s">
        <v>242</v>
      </c>
      <c r="F2" s="278"/>
      <c r="G2" s="279"/>
      <c r="H2" s="279"/>
      <c r="I2" s="279"/>
      <c r="J2" s="279"/>
      <c r="K2" s="279"/>
      <c r="L2" s="279"/>
      <c r="M2" s="280" t="s">
        <v>168</v>
      </c>
      <c r="N2" s="7"/>
      <c r="O2" s="7"/>
      <c r="V2" s="281"/>
      <c r="W2" s="281"/>
      <c r="X2" s="281"/>
    </row>
    <row r="3" spans="1:24" s="10" customFormat="1" ht="12.75">
      <c r="U3" s="282"/>
      <c r="V3" s="283"/>
      <c r="W3" s="283"/>
      <c r="X3" s="283"/>
    </row>
    <row r="4" spans="1:24" s="10" customFormat="1" ht="14.25" customHeight="1">
      <c r="C4" s="503" t="s">
        <v>167</v>
      </c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V4" s="283"/>
      <c r="W4" s="283"/>
      <c r="X4" s="283"/>
    </row>
    <row r="5" spans="1:24" s="10" customFormat="1" ht="12.75" customHeight="1">
      <c r="E5" s="439" t="s">
        <v>1</v>
      </c>
      <c r="F5" s="439"/>
      <c r="G5" s="439"/>
      <c r="H5" s="439"/>
      <c r="I5" s="439"/>
      <c r="J5" s="439"/>
      <c r="K5" s="439"/>
      <c r="L5" s="439"/>
      <c r="M5" s="439"/>
      <c r="N5" s="439"/>
      <c r="O5" s="440"/>
      <c r="P5" s="440"/>
      <c r="Q5" s="440"/>
      <c r="R5" s="440"/>
      <c r="V5" s="283"/>
      <c r="W5" s="283"/>
      <c r="X5" s="283"/>
    </row>
    <row r="6" spans="1:24" s="10" customFormat="1" ht="26.25" customHeight="1">
      <c r="C6" s="16" t="s">
        <v>2</v>
      </c>
      <c r="D6" s="504" t="s">
        <v>295</v>
      </c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284"/>
      <c r="T6" s="284"/>
      <c r="U6" s="284"/>
      <c r="V6" s="283"/>
      <c r="W6" s="283"/>
      <c r="X6" s="283"/>
    </row>
    <row r="7" spans="1:24" s="10" customFormat="1" ht="12.75">
      <c r="V7" s="283"/>
      <c r="W7" s="283"/>
      <c r="X7" s="283"/>
    </row>
    <row r="8" spans="1:24" s="10" customFormat="1" ht="12.75">
      <c r="C8" s="13"/>
      <c r="D8" s="13"/>
      <c r="E8" s="275"/>
      <c r="R8" s="15"/>
      <c r="V8" s="283"/>
      <c r="W8" s="283"/>
      <c r="X8" s="283"/>
    </row>
    <row r="9" spans="1:24" s="10" customFormat="1" ht="12.75">
      <c r="A9" s="441" t="s">
        <v>3</v>
      </c>
      <c r="B9" s="441"/>
      <c r="O9" s="145" t="s">
        <v>6</v>
      </c>
      <c r="P9" s="442">
        <f>T88</f>
        <v>10109.076673380414</v>
      </c>
      <c r="Q9" s="443"/>
      <c r="R9" s="443"/>
      <c r="S9" s="38" t="s">
        <v>9</v>
      </c>
      <c r="V9" s="283"/>
      <c r="W9" s="283"/>
      <c r="X9" s="283"/>
    </row>
    <row r="10" spans="1:24" s="10" customFormat="1">
      <c r="A10" s="16"/>
      <c r="B10" s="16"/>
      <c r="C10" s="17"/>
      <c r="D10" s="17"/>
      <c r="E10" s="438"/>
      <c r="F10" s="438"/>
      <c r="G10" s="438"/>
      <c r="N10" s="18"/>
      <c r="P10" s="285"/>
      <c r="Q10" s="286"/>
      <c r="R10" s="286"/>
      <c r="T10" s="38"/>
      <c r="V10" s="283"/>
      <c r="W10" s="283"/>
      <c r="X10" s="283"/>
    </row>
    <row r="11" spans="1:24" s="10" customFormat="1" ht="14.25">
      <c r="A11" s="16" t="s">
        <v>4</v>
      </c>
      <c r="B11" s="16"/>
      <c r="C11" s="16"/>
      <c r="D11" s="508">
        <v>218194</v>
      </c>
      <c r="E11" s="443"/>
      <c r="F11" s="443"/>
      <c r="G11" s="276" t="s">
        <v>5</v>
      </c>
      <c r="J11" s="276"/>
      <c r="K11" s="276"/>
      <c r="L11" s="276"/>
      <c r="M11" s="48" t="s">
        <v>24</v>
      </c>
      <c r="N11" s="509">
        <f>1.02*1.05*1.0572</f>
        <v>1.1322612000000001</v>
      </c>
      <c r="O11" s="510"/>
      <c r="P11" s="510"/>
      <c r="R11" s="15"/>
      <c r="V11" s="283"/>
      <c r="W11" s="283"/>
      <c r="X11" s="283"/>
    </row>
    <row r="12" spans="1:24" s="10" customFormat="1" ht="12.75">
      <c r="A12" s="16"/>
      <c r="B12" s="16"/>
      <c r="C12" s="16"/>
      <c r="D12" s="16"/>
      <c r="E12" s="19"/>
      <c r="F12" s="19"/>
      <c r="G12" s="276"/>
      <c r="J12" s="276"/>
      <c r="K12" s="276"/>
      <c r="L12" s="276"/>
      <c r="R12" s="15"/>
      <c r="V12" s="283"/>
      <c r="W12" s="283"/>
      <c r="X12" s="283"/>
    </row>
    <row r="13" spans="1:24" s="10" customFormat="1" ht="12.75">
      <c r="A13" s="16" t="s">
        <v>25</v>
      </c>
      <c r="B13" s="287"/>
      <c r="C13" s="287"/>
      <c r="D13" s="287"/>
      <c r="E13" s="287"/>
      <c r="F13" s="16"/>
      <c r="G13" s="145" t="s">
        <v>26</v>
      </c>
      <c r="H13" s="16"/>
      <c r="I13" s="36"/>
      <c r="J13" s="511">
        <v>2015.65</v>
      </c>
      <c r="K13" s="512"/>
      <c r="L13" s="512"/>
      <c r="M13" s="22"/>
      <c r="N13" s="145"/>
      <c r="O13" s="145"/>
      <c r="P13" s="145" t="s">
        <v>27</v>
      </c>
      <c r="Q13" s="511">
        <v>2569.9899999999998</v>
      </c>
      <c r="R13" s="512"/>
      <c r="S13" s="512"/>
      <c r="T13" s="36"/>
      <c r="V13" s="283"/>
      <c r="W13" s="283"/>
      <c r="X13" s="283"/>
    </row>
    <row r="14" spans="1:24" s="3" customFormat="1" ht="13.5" thickBot="1">
      <c r="R14" s="23"/>
      <c r="V14" s="277"/>
      <c r="W14" s="277"/>
      <c r="X14" s="277"/>
    </row>
    <row r="15" spans="1:24" s="288" customFormat="1" ht="18" customHeight="1" thickTop="1">
      <c r="A15" s="444" t="s">
        <v>18</v>
      </c>
      <c r="B15" s="447" t="s">
        <v>7</v>
      </c>
      <c r="C15" s="450" t="s">
        <v>8</v>
      </c>
      <c r="D15" s="453" t="s">
        <v>10</v>
      </c>
      <c r="E15" s="453" t="s">
        <v>11</v>
      </c>
      <c r="F15" s="463" t="s">
        <v>19</v>
      </c>
      <c r="G15" s="488"/>
      <c r="H15" s="488"/>
      <c r="I15" s="463" t="s">
        <v>22</v>
      </c>
      <c r="J15" s="464"/>
      <c r="K15" s="465"/>
      <c r="L15" s="472" t="s">
        <v>13</v>
      </c>
      <c r="M15" s="473"/>
      <c r="N15" s="473"/>
      <c r="O15" s="473"/>
      <c r="P15" s="473"/>
      <c r="Q15" s="473"/>
      <c r="R15" s="463" t="s">
        <v>20</v>
      </c>
      <c r="S15" s="453" t="s">
        <v>14</v>
      </c>
      <c r="T15" s="478" t="s">
        <v>15</v>
      </c>
    </row>
    <row r="16" spans="1:24" s="288" customFormat="1" ht="22.5" customHeight="1">
      <c r="A16" s="445"/>
      <c r="B16" s="448"/>
      <c r="C16" s="451"/>
      <c r="D16" s="454"/>
      <c r="E16" s="454"/>
      <c r="F16" s="489"/>
      <c r="G16" s="490"/>
      <c r="H16" s="490"/>
      <c r="I16" s="466"/>
      <c r="J16" s="467"/>
      <c r="K16" s="468"/>
      <c r="L16" s="440" t="s">
        <v>12</v>
      </c>
      <c r="M16" s="483" t="s">
        <v>10</v>
      </c>
      <c r="N16" s="485" t="s">
        <v>23</v>
      </c>
      <c r="O16" s="485" t="s">
        <v>16</v>
      </c>
      <c r="P16" s="485" t="s">
        <v>17</v>
      </c>
      <c r="Q16" s="485" t="s">
        <v>21</v>
      </c>
      <c r="R16" s="474"/>
      <c r="S16" s="476"/>
      <c r="T16" s="479"/>
    </row>
    <row r="17" spans="1:20" s="288" customFormat="1" ht="22.5" customHeight="1">
      <c r="A17" s="445"/>
      <c r="B17" s="448"/>
      <c r="C17" s="451"/>
      <c r="D17" s="454"/>
      <c r="E17" s="454"/>
      <c r="F17" s="489"/>
      <c r="G17" s="490"/>
      <c r="H17" s="490"/>
      <c r="I17" s="466"/>
      <c r="J17" s="467"/>
      <c r="K17" s="468"/>
      <c r="L17" s="481"/>
      <c r="M17" s="484"/>
      <c r="N17" s="476"/>
      <c r="O17" s="476"/>
      <c r="P17" s="486"/>
      <c r="Q17" s="506"/>
      <c r="R17" s="474"/>
      <c r="S17" s="476"/>
      <c r="T17" s="479"/>
    </row>
    <row r="18" spans="1:20" s="288" customFormat="1" ht="22.5" customHeight="1">
      <c r="A18" s="445"/>
      <c r="B18" s="448"/>
      <c r="C18" s="451"/>
      <c r="D18" s="454"/>
      <c r="E18" s="454"/>
      <c r="F18" s="489"/>
      <c r="G18" s="490"/>
      <c r="H18" s="490"/>
      <c r="I18" s="466"/>
      <c r="J18" s="467"/>
      <c r="K18" s="468"/>
      <c r="L18" s="481"/>
      <c r="M18" s="484"/>
      <c r="N18" s="476"/>
      <c r="O18" s="476"/>
      <c r="P18" s="486"/>
      <c r="Q18" s="506"/>
      <c r="R18" s="474"/>
      <c r="S18" s="476"/>
      <c r="T18" s="479"/>
    </row>
    <row r="19" spans="1:20" s="288" customFormat="1" ht="22.5" customHeight="1">
      <c r="A19" s="446"/>
      <c r="B19" s="449"/>
      <c r="C19" s="452"/>
      <c r="D19" s="455"/>
      <c r="E19" s="455"/>
      <c r="F19" s="491"/>
      <c r="G19" s="492"/>
      <c r="H19" s="492"/>
      <c r="I19" s="469"/>
      <c r="J19" s="470"/>
      <c r="K19" s="471"/>
      <c r="L19" s="482"/>
      <c r="M19" s="484"/>
      <c r="N19" s="477"/>
      <c r="O19" s="477"/>
      <c r="P19" s="487"/>
      <c r="Q19" s="507"/>
      <c r="R19" s="475"/>
      <c r="S19" s="477"/>
      <c r="T19" s="480"/>
    </row>
    <row r="20" spans="1:20" ht="12.75" customHeight="1">
      <c r="A20" s="289">
        <v>1</v>
      </c>
      <c r="B20" s="365" t="s">
        <v>307</v>
      </c>
      <c r="C20" s="458" t="s">
        <v>111</v>
      </c>
      <c r="D20" s="291" t="s">
        <v>112</v>
      </c>
      <c r="E20" s="292">
        <v>24</v>
      </c>
      <c r="F20" s="293"/>
      <c r="G20" s="294">
        <f>1.3*1.49</f>
        <v>1.9370000000000001</v>
      </c>
      <c r="H20" s="293"/>
      <c r="I20" s="295"/>
      <c r="J20" s="296">
        <f>1.3*3.82</f>
        <v>4.9660000000000002</v>
      </c>
      <c r="K20" s="297"/>
      <c r="L20" s="298"/>
      <c r="M20" s="299"/>
      <c r="N20" s="300"/>
      <c r="O20" s="300"/>
      <c r="P20" s="301"/>
      <c r="Q20" s="302"/>
      <c r="R20" s="303">
        <f>G21+J21</f>
        <v>16.66688439</v>
      </c>
      <c r="S20" s="461">
        <f>R20+R21</f>
        <v>16.767565055904001</v>
      </c>
      <c r="T20" s="456">
        <f>E20*S20</f>
        <v>402.42156134169602</v>
      </c>
    </row>
    <row r="21" spans="1:20" ht="12.75" customHeight="1">
      <c r="A21" s="306"/>
      <c r="B21" s="365" t="s">
        <v>308</v>
      </c>
      <c r="C21" s="459"/>
      <c r="D21" s="291"/>
      <c r="E21" s="307"/>
      <c r="F21" s="293"/>
      <c r="G21" s="296">
        <f>G20*$J$13/1000</f>
        <v>3.9043140500000004</v>
      </c>
      <c r="H21" s="293"/>
      <c r="I21" s="308"/>
      <c r="J21" s="296">
        <f>J20*$Q$13/1000</f>
        <v>12.76257034</v>
      </c>
      <c r="K21" s="309"/>
      <c r="L21" s="310" t="s">
        <v>113</v>
      </c>
      <c r="M21" s="311" t="s">
        <v>112</v>
      </c>
      <c r="N21" s="312">
        <v>8.9999999999999993E-3</v>
      </c>
      <c r="O21" s="313">
        <f>E20*N21</f>
        <v>0.21599999999999997</v>
      </c>
      <c r="P21" s="416">
        <f>1.3*7.6</f>
        <v>9.879999999999999</v>
      </c>
      <c r="Q21" s="315">
        <f>N21*P21*$N$11</f>
        <v>0.10068066590399999</v>
      </c>
      <c r="R21" s="307">
        <f>SUM(Q21:Q21)</f>
        <v>0.10068066590399999</v>
      </c>
      <c r="S21" s="462"/>
      <c r="T21" s="457"/>
    </row>
    <row r="22" spans="1:20" ht="12.75" customHeight="1">
      <c r="A22" s="306"/>
      <c r="B22" s="304"/>
      <c r="C22" s="459"/>
      <c r="D22" s="291"/>
      <c r="E22" s="307"/>
      <c r="F22" s="293"/>
      <c r="G22" s="294"/>
      <c r="H22" s="293"/>
      <c r="I22" s="308"/>
      <c r="K22" s="309"/>
      <c r="L22" s="317"/>
      <c r="M22" s="318"/>
      <c r="N22" s="319"/>
      <c r="O22" s="319"/>
      <c r="P22" s="293"/>
      <c r="Q22" s="320"/>
      <c r="R22" s="307"/>
      <c r="S22" s="307"/>
      <c r="T22" s="417"/>
    </row>
    <row r="23" spans="1:20" ht="12.75" customHeight="1">
      <c r="A23" s="289">
        <v>2</v>
      </c>
      <c r="B23" s="364" t="s">
        <v>306</v>
      </c>
      <c r="C23" s="458" t="s">
        <v>114</v>
      </c>
      <c r="D23" s="323" t="s">
        <v>112</v>
      </c>
      <c r="E23" s="292">
        <v>76</v>
      </c>
      <c r="F23" s="301"/>
      <c r="G23" s="296">
        <v>4.96</v>
      </c>
      <c r="H23" s="301"/>
      <c r="I23" s="295"/>
      <c r="J23" s="296">
        <v>12.9</v>
      </c>
      <c r="K23" s="297"/>
      <c r="L23" s="298"/>
      <c r="M23" s="299"/>
      <c r="N23" s="300"/>
      <c r="O23" s="300"/>
      <c r="P23" s="301"/>
      <c r="Q23" s="302"/>
      <c r="R23" s="303">
        <f>G24+J24</f>
        <v>43.150494999999999</v>
      </c>
      <c r="S23" s="461">
        <f>R23+R24</f>
        <v>43.377671887167999</v>
      </c>
      <c r="T23" s="456">
        <f>E23*S23</f>
        <v>3296.7030634247681</v>
      </c>
    </row>
    <row r="24" spans="1:20" ht="12.75" customHeight="1">
      <c r="A24" s="306"/>
      <c r="B24" s="324" t="s">
        <v>309</v>
      </c>
      <c r="C24" s="459"/>
      <c r="E24" s="307"/>
      <c r="G24" s="296">
        <f>G23*$J$13/1000</f>
        <v>9.9976240000000001</v>
      </c>
      <c r="I24" s="308"/>
      <c r="J24" s="296">
        <f>J23*$Q$13/1000</f>
        <v>33.152870999999998</v>
      </c>
      <c r="K24" s="309"/>
      <c r="L24" s="310" t="s">
        <v>113</v>
      </c>
      <c r="M24" s="311" t="s">
        <v>112</v>
      </c>
      <c r="N24" s="312">
        <v>2.4E-2</v>
      </c>
      <c r="O24" s="313">
        <f>E23*N24</f>
        <v>1.8240000000000001</v>
      </c>
      <c r="P24" s="314">
        <f>1.1*7.6</f>
        <v>8.36</v>
      </c>
      <c r="Q24" s="315">
        <f>N24*P24*$N$11</f>
        <v>0.227176887168</v>
      </c>
      <c r="R24" s="307">
        <f>SUM(Q24:Q24)</f>
        <v>0.227176887168</v>
      </c>
      <c r="S24" s="462"/>
      <c r="T24" s="457"/>
    </row>
    <row r="25" spans="1:20" ht="12.75" customHeight="1">
      <c r="A25" s="327"/>
      <c r="B25" s="328"/>
      <c r="C25" s="460"/>
      <c r="D25" s="329"/>
      <c r="E25" s="330"/>
      <c r="F25" s="331"/>
      <c r="G25" s="332"/>
      <c r="H25" s="331"/>
      <c r="I25" s="333"/>
      <c r="J25" s="332"/>
      <c r="K25" s="334"/>
      <c r="L25" s="335"/>
      <c r="O25" s="337"/>
      <c r="Q25" s="320"/>
      <c r="R25" s="307"/>
      <c r="S25" s="307"/>
      <c r="T25" s="417"/>
    </row>
    <row r="26" spans="1:20" ht="12.75" customHeight="1">
      <c r="A26" s="338">
        <v>3</v>
      </c>
      <c r="B26" s="365" t="s">
        <v>306</v>
      </c>
      <c r="C26" s="505" t="s">
        <v>290</v>
      </c>
      <c r="D26" s="291" t="s">
        <v>112</v>
      </c>
      <c r="E26" s="307">
        <v>10</v>
      </c>
      <c r="F26" s="293"/>
      <c r="G26" s="294">
        <v>4.96</v>
      </c>
      <c r="H26" s="293"/>
      <c r="I26" s="308"/>
      <c r="J26" s="316">
        <v>12.9</v>
      </c>
      <c r="K26" s="309"/>
      <c r="M26" s="299"/>
      <c r="N26" s="300"/>
      <c r="O26" s="300"/>
      <c r="P26" s="301"/>
      <c r="Q26" s="302"/>
      <c r="R26" s="303">
        <f>G27+J27</f>
        <v>43.150494999999999</v>
      </c>
      <c r="S26" s="461">
        <f>R26+R27</f>
        <v>43.357019442880002</v>
      </c>
      <c r="T26" s="456">
        <f>E26*S26</f>
        <v>433.57019442880005</v>
      </c>
    </row>
    <row r="27" spans="1:20" ht="12.75" customHeight="1">
      <c r="A27" s="306"/>
      <c r="B27" s="324" t="s">
        <v>309</v>
      </c>
      <c r="C27" s="505"/>
      <c r="D27" s="291"/>
      <c r="E27" s="307"/>
      <c r="F27" s="293"/>
      <c r="G27" s="296">
        <f>G26*$J$13/1000</f>
        <v>9.9976240000000001</v>
      </c>
      <c r="H27" s="293"/>
      <c r="I27" s="308"/>
      <c r="J27" s="296">
        <f>J26*$Q$13/1000</f>
        <v>33.152870999999998</v>
      </c>
      <c r="K27" s="309"/>
      <c r="L27" s="310" t="s">
        <v>113</v>
      </c>
      <c r="M27" s="311" t="s">
        <v>112</v>
      </c>
      <c r="N27" s="312">
        <v>2.4E-2</v>
      </c>
      <c r="O27" s="313">
        <f>E26*N27</f>
        <v>0.24</v>
      </c>
      <c r="P27" s="314">
        <v>7.6</v>
      </c>
      <c r="Q27" s="315">
        <f>N27*P27*$N$11</f>
        <v>0.20652444288000002</v>
      </c>
      <c r="R27" s="307">
        <f>SUM(Q27:Q27)</f>
        <v>0.20652444288000002</v>
      </c>
      <c r="S27" s="462"/>
      <c r="T27" s="457"/>
    </row>
    <row r="28" spans="1:20" ht="12.75" customHeight="1">
      <c r="A28" s="306"/>
      <c r="B28" s="304"/>
      <c r="C28" s="505"/>
      <c r="D28" s="291"/>
      <c r="E28" s="307"/>
      <c r="F28" s="293"/>
      <c r="G28" s="294"/>
      <c r="H28" s="293"/>
      <c r="I28" s="308"/>
      <c r="K28" s="309"/>
      <c r="L28" s="317"/>
      <c r="M28" s="318"/>
      <c r="N28" s="319"/>
      <c r="O28" s="319"/>
      <c r="P28" s="293"/>
      <c r="Q28" s="320"/>
      <c r="R28" s="307"/>
      <c r="S28" s="307"/>
      <c r="T28" s="417"/>
    </row>
    <row r="29" spans="1:20" ht="12.75" customHeight="1">
      <c r="A29" s="327"/>
      <c r="B29" s="328"/>
      <c r="C29" s="340"/>
      <c r="D29" s="329"/>
      <c r="E29" s="330"/>
      <c r="F29" s="331"/>
      <c r="G29" s="332"/>
      <c r="H29" s="331"/>
      <c r="I29" s="333"/>
      <c r="J29" s="332"/>
      <c r="K29" s="334"/>
      <c r="O29" s="337"/>
      <c r="Q29" s="320"/>
      <c r="R29" s="307"/>
      <c r="S29" s="307"/>
      <c r="T29" s="321"/>
    </row>
    <row r="30" spans="1:20" ht="12.75" customHeight="1">
      <c r="A30" s="338">
        <v>4</v>
      </c>
      <c r="B30" s="365" t="s">
        <v>305</v>
      </c>
      <c r="C30" s="458" t="s">
        <v>116</v>
      </c>
      <c r="D30" s="291" t="s">
        <v>117</v>
      </c>
      <c r="E30" s="307">
        <f>24/10</f>
        <v>2.4</v>
      </c>
      <c r="F30" s="293"/>
      <c r="G30" s="294">
        <v>2.33</v>
      </c>
      <c r="H30" s="293"/>
      <c r="I30" s="308"/>
      <c r="J30" s="316">
        <v>12.07</v>
      </c>
      <c r="K30" s="309"/>
      <c r="L30" s="341"/>
      <c r="M30" s="342"/>
      <c r="N30" s="343"/>
      <c r="O30" s="343"/>
      <c r="P30" s="344"/>
      <c r="Q30" s="345"/>
      <c r="R30" s="303">
        <f>G31+J31</f>
        <v>35.716243800000001</v>
      </c>
      <c r="S30" s="292">
        <f>R30+R31</f>
        <v>35.716243800000001</v>
      </c>
      <c r="T30" s="418">
        <f>E30*S30</f>
        <v>85.718985119999999</v>
      </c>
    </row>
    <row r="31" spans="1:20" ht="12.75" customHeight="1">
      <c r="A31" s="306"/>
      <c r="B31" s="290" t="s">
        <v>118</v>
      </c>
      <c r="C31" s="459"/>
      <c r="D31" s="291"/>
      <c r="E31" s="307"/>
      <c r="F31" s="293"/>
      <c r="G31" s="296">
        <f>G30*$J$13/1000</f>
        <v>4.6964645000000003</v>
      </c>
      <c r="H31" s="293"/>
      <c r="I31" s="308"/>
      <c r="J31" s="296">
        <f>J30*$Q$13/1000</f>
        <v>31.0197793</v>
      </c>
      <c r="K31" s="309"/>
      <c r="L31" s="317"/>
      <c r="M31" s="318"/>
      <c r="N31" s="319"/>
      <c r="O31" s="319"/>
      <c r="P31" s="293"/>
      <c r="Q31" s="320"/>
      <c r="R31" s="307"/>
      <c r="S31" s="307"/>
      <c r="T31" s="321"/>
    </row>
    <row r="32" spans="1:20" ht="12.75" customHeight="1">
      <c r="A32" s="327"/>
      <c r="B32" s="328"/>
      <c r="C32" s="340"/>
      <c r="D32" s="329"/>
      <c r="E32" s="330"/>
      <c r="F32" s="331"/>
      <c r="G32" s="332"/>
      <c r="H32" s="331"/>
      <c r="I32" s="333"/>
      <c r="J32" s="332"/>
      <c r="K32" s="334"/>
      <c r="O32" s="337"/>
      <c r="Q32" s="320"/>
      <c r="R32" s="307"/>
      <c r="S32" s="307"/>
      <c r="T32" s="321"/>
    </row>
    <row r="33" spans="1:20" ht="12.75" customHeight="1">
      <c r="A33" s="289">
        <v>5</v>
      </c>
      <c r="B33" s="322" t="s">
        <v>115</v>
      </c>
      <c r="C33" s="458" t="s">
        <v>119</v>
      </c>
      <c r="D33" s="323" t="s">
        <v>117</v>
      </c>
      <c r="E33" s="292">
        <f>76/10</f>
        <v>7.6</v>
      </c>
      <c r="F33" s="301"/>
      <c r="G33" s="294">
        <v>2.33</v>
      </c>
      <c r="H33" s="301"/>
      <c r="I33" s="295"/>
      <c r="J33" s="316">
        <v>12.07</v>
      </c>
      <c r="K33" s="297"/>
      <c r="L33" s="341"/>
      <c r="M33" s="342"/>
      <c r="N33" s="343"/>
      <c r="O33" s="343"/>
      <c r="P33" s="344"/>
      <c r="Q33" s="345"/>
      <c r="R33" s="303">
        <f>G34+J34</f>
        <v>35.716243800000001</v>
      </c>
      <c r="S33" s="292">
        <f>R33+R34</f>
        <v>35.716243800000001</v>
      </c>
      <c r="T33" s="418">
        <f>E33*S33</f>
        <v>271.44345288</v>
      </c>
    </row>
    <row r="34" spans="1:20" ht="12.75" customHeight="1">
      <c r="A34" s="306"/>
      <c r="B34" s="324" t="s">
        <v>118</v>
      </c>
      <c r="C34" s="459"/>
      <c r="E34" s="307"/>
      <c r="G34" s="296">
        <f>G33*$J$13/1000</f>
        <v>4.6964645000000003</v>
      </c>
      <c r="I34" s="308"/>
      <c r="J34" s="296">
        <f>J33*$Q$13/1000</f>
        <v>31.0197793</v>
      </c>
      <c r="K34" s="309"/>
      <c r="O34" s="337"/>
      <c r="Q34" s="320"/>
      <c r="R34" s="307"/>
      <c r="S34" s="307"/>
      <c r="T34" s="321"/>
    </row>
    <row r="35" spans="1:20" ht="12.75" customHeight="1">
      <c r="A35" s="327"/>
      <c r="B35" s="328"/>
      <c r="C35" s="340"/>
      <c r="D35" s="329"/>
      <c r="E35" s="330"/>
      <c r="F35" s="331"/>
      <c r="G35" s="332"/>
      <c r="H35" s="331"/>
      <c r="I35" s="333"/>
      <c r="J35" s="332"/>
      <c r="K35" s="334"/>
      <c r="L35" s="335"/>
      <c r="M35" s="347"/>
      <c r="N35" s="348"/>
      <c r="O35" s="348"/>
      <c r="P35" s="331"/>
      <c r="Q35" s="349"/>
      <c r="R35" s="330"/>
      <c r="S35" s="330"/>
      <c r="T35" s="350"/>
    </row>
    <row r="36" spans="1:20" ht="12.75" customHeight="1">
      <c r="A36" s="338">
        <v>6</v>
      </c>
      <c r="B36" s="290" t="s">
        <v>120</v>
      </c>
      <c r="C36" s="458" t="s">
        <v>121</v>
      </c>
      <c r="D36" s="291" t="s">
        <v>122</v>
      </c>
      <c r="E36" s="307">
        <v>1</v>
      </c>
      <c r="F36" s="293"/>
      <c r="G36" s="294">
        <v>17.899999999999999</v>
      </c>
      <c r="H36" s="293"/>
      <c r="I36" s="308"/>
      <c r="J36" s="316">
        <v>100.1</v>
      </c>
      <c r="K36" s="309"/>
      <c r="L36" s="298"/>
      <c r="M36" s="299"/>
      <c r="N36" s="300"/>
      <c r="O36" s="300"/>
      <c r="P36" s="301"/>
      <c r="Q36" s="302"/>
      <c r="R36" s="303">
        <f>G37+J37</f>
        <v>293.33613399999996</v>
      </c>
      <c r="S36" s="461">
        <f>R36+R37</f>
        <v>310.75018670726797</v>
      </c>
      <c r="T36" s="493">
        <f>E36*S36</f>
        <v>310.75018670726797</v>
      </c>
    </row>
    <row r="37" spans="1:20" ht="12.75" customHeight="1">
      <c r="A37" s="306"/>
      <c r="B37" s="290" t="s">
        <v>123</v>
      </c>
      <c r="C37" s="459"/>
      <c r="D37" s="291"/>
      <c r="E37" s="307"/>
      <c r="F37" s="293"/>
      <c r="G37" s="296">
        <f>G36*$J$13/1000</f>
        <v>36.080134999999999</v>
      </c>
      <c r="H37" s="293"/>
      <c r="I37" s="308"/>
      <c r="J37" s="296">
        <f>J36*$Q$13/1000</f>
        <v>257.25599899999997</v>
      </c>
      <c r="K37" s="309"/>
      <c r="L37" s="351" t="s">
        <v>124</v>
      </c>
      <c r="M37" s="352" t="s">
        <v>33</v>
      </c>
      <c r="N37" s="353">
        <v>0.33</v>
      </c>
      <c r="O37" s="354">
        <f>E36*N37</f>
        <v>0.33</v>
      </c>
      <c r="P37" s="355">
        <v>43.332999999999998</v>
      </c>
      <c r="Q37" s="356">
        <f>N37*P37*$N$11</f>
        <v>16.191210611268001</v>
      </c>
      <c r="R37" s="461">
        <f>SUM(Q37:Q38)</f>
        <v>17.414052707268002</v>
      </c>
      <c r="S37" s="462"/>
      <c r="T37" s="494"/>
    </row>
    <row r="38" spans="1:20" ht="12.75" customHeight="1">
      <c r="A38" s="306"/>
      <c r="B38" s="304"/>
      <c r="C38" s="459"/>
      <c r="D38" s="291"/>
      <c r="E38" s="307"/>
      <c r="F38" s="293"/>
      <c r="G38" s="294"/>
      <c r="H38" s="293"/>
      <c r="I38" s="308"/>
      <c r="K38" s="309"/>
      <c r="L38" s="357" t="s">
        <v>125</v>
      </c>
      <c r="M38" s="358" t="s">
        <v>29</v>
      </c>
      <c r="N38" s="359">
        <v>0.18</v>
      </c>
      <c r="O38" s="360">
        <f>E36*N38</f>
        <v>0.18</v>
      </c>
      <c r="P38" s="361">
        <v>6</v>
      </c>
      <c r="Q38" s="362">
        <f>N38*P38*$N$11</f>
        <v>1.2228420960000002</v>
      </c>
      <c r="R38" s="462"/>
      <c r="S38" s="462"/>
      <c r="T38" s="494"/>
    </row>
    <row r="39" spans="1:20" ht="12.75" customHeight="1">
      <c r="A39" s="327"/>
      <c r="B39" s="328"/>
      <c r="C39" s="340"/>
      <c r="D39" s="329"/>
      <c r="E39" s="330"/>
      <c r="F39" s="331"/>
      <c r="G39" s="332"/>
      <c r="H39" s="331"/>
      <c r="I39" s="333"/>
      <c r="J39" s="332"/>
      <c r="K39" s="334"/>
      <c r="O39" s="337"/>
      <c r="Q39" s="320"/>
      <c r="R39" s="307"/>
      <c r="S39" s="307"/>
      <c r="T39" s="321"/>
    </row>
    <row r="40" spans="1:20" ht="12.75" customHeight="1">
      <c r="A40" s="338">
        <v>7</v>
      </c>
      <c r="B40" s="290" t="s">
        <v>126</v>
      </c>
      <c r="C40" s="458" t="s">
        <v>127</v>
      </c>
      <c r="D40" s="291" t="s">
        <v>117</v>
      </c>
      <c r="E40" s="307">
        <f>24/10</f>
        <v>2.4</v>
      </c>
      <c r="F40" s="293"/>
      <c r="G40" s="294">
        <v>0.33</v>
      </c>
      <c r="H40" s="293"/>
      <c r="I40" s="308"/>
      <c r="J40" s="316">
        <v>0.53</v>
      </c>
      <c r="K40" s="309"/>
      <c r="L40" s="341"/>
      <c r="M40" s="342"/>
      <c r="N40" s="343"/>
      <c r="O40" s="343"/>
      <c r="P40" s="344"/>
      <c r="Q40" s="345"/>
      <c r="R40" s="303">
        <f>G41+J41</f>
        <v>2.0272592</v>
      </c>
      <c r="S40" s="292">
        <f>R40+R41</f>
        <v>143.22023084000003</v>
      </c>
      <c r="T40" s="415">
        <f>E40*S40</f>
        <v>343.72855401600003</v>
      </c>
    </row>
    <row r="41" spans="1:20" ht="12.75" customHeight="1">
      <c r="A41" s="306"/>
      <c r="B41" s="290" t="s">
        <v>128</v>
      </c>
      <c r="C41" s="459"/>
      <c r="D41" s="291"/>
      <c r="E41" s="307"/>
      <c r="F41" s="293"/>
      <c r="G41" s="296">
        <f>G40*$J$13/1000</f>
        <v>0.66516450000000005</v>
      </c>
      <c r="H41" s="293"/>
      <c r="I41" s="308"/>
      <c r="J41" s="296">
        <f>J40*$Q$13/1000</f>
        <v>1.3620946999999999</v>
      </c>
      <c r="K41" s="309"/>
      <c r="L41" s="497" t="s">
        <v>303</v>
      </c>
      <c r="M41" s="311" t="s">
        <v>112</v>
      </c>
      <c r="N41" s="312">
        <v>10</v>
      </c>
      <c r="O41" s="313">
        <f>E40*N41</f>
        <v>24</v>
      </c>
      <c r="P41" s="314">
        <v>12.47</v>
      </c>
      <c r="Q41" s="315">
        <f>N41*P41*$N$11</f>
        <v>141.19297164000002</v>
      </c>
      <c r="R41" s="307">
        <f>SUM(Q41:Q41)</f>
        <v>141.19297164000002</v>
      </c>
      <c r="S41" s="307"/>
      <c r="T41" s="321"/>
    </row>
    <row r="42" spans="1:20" ht="12.75" customHeight="1">
      <c r="A42" s="306"/>
      <c r="B42" s="304"/>
      <c r="C42" s="459"/>
      <c r="D42" s="291"/>
      <c r="E42" s="307"/>
      <c r="F42" s="293"/>
      <c r="G42" s="294"/>
      <c r="H42" s="293"/>
      <c r="I42" s="308"/>
      <c r="K42" s="309"/>
      <c r="L42" s="498"/>
      <c r="M42" s="318"/>
      <c r="N42" s="319"/>
      <c r="O42" s="319"/>
      <c r="P42" s="293"/>
      <c r="Q42" s="320"/>
      <c r="R42" s="307"/>
      <c r="S42" s="307"/>
      <c r="T42" s="321"/>
    </row>
    <row r="43" spans="1:20" ht="12.75" customHeight="1">
      <c r="A43" s="327"/>
      <c r="B43" s="328"/>
      <c r="C43" s="340"/>
      <c r="D43" s="329"/>
      <c r="E43" s="330"/>
      <c r="F43" s="331"/>
      <c r="G43" s="332"/>
      <c r="H43" s="331"/>
      <c r="I43" s="333"/>
      <c r="J43" s="332"/>
      <c r="K43" s="334"/>
      <c r="O43" s="337"/>
      <c r="Q43" s="320"/>
      <c r="R43" s="307"/>
      <c r="S43" s="307"/>
      <c r="T43" s="321"/>
    </row>
    <row r="44" spans="1:20" ht="12.75" customHeight="1">
      <c r="A44" s="289">
        <v>8</v>
      </c>
      <c r="B44" s="322" t="s">
        <v>126</v>
      </c>
      <c r="C44" s="458" t="s">
        <v>129</v>
      </c>
      <c r="D44" s="323" t="s">
        <v>117</v>
      </c>
      <c r="E44" s="292">
        <f>76/10</f>
        <v>7.6</v>
      </c>
      <c r="F44" s="301"/>
      <c r="G44" s="296">
        <v>0.33</v>
      </c>
      <c r="H44" s="301"/>
      <c r="I44" s="295"/>
      <c r="J44" s="296">
        <v>0.53</v>
      </c>
      <c r="K44" s="297"/>
      <c r="L44" s="341"/>
      <c r="M44" s="342"/>
      <c r="N44" s="343"/>
      <c r="O44" s="343"/>
      <c r="P44" s="344"/>
      <c r="Q44" s="345"/>
      <c r="R44" s="303">
        <f>G45+J45</f>
        <v>2.0272592</v>
      </c>
      <c r="S44" s="292">
        <f>R44+R45</f>
        <v>90.570085040000009</v>
      </c>
      <c r="T44" s="415">
        <f>E44*S44</f>
        <v>688.33264630400004</v>
      </c>
    </row>
    <row r="45" spans="1:20" ht="12.75" customHeight="1">
      <c r="A45" s="306"/>
      <c r="B45" s="324" t="s">
        <v>128</v>
      </c>
      <c r="C45" s="459"/>
      <c r="E45" s="307"/>
      <c r="G45" s="296">
        <f>G44*$J$13/1000</f>
        <v>0.66516450000000005</v>
      </c>
      <c r="I45" s="308"/>
      <c r="J45" s="296">
        <f>J44*$Q$13/1000</f>
        <v>1.3620946999999999</v>
      </c>
      <c r="K45" s="309"/>
      <c r="L45" s="497" t="s">
        <v>304</v>
      </c>
      <c r="M45" s="311" t="s">
        <v>112</v>
      </c>
      <c r="N45" s="312">
        <v>10</v>
      </c>
      <c r="O45" s="313">
        <f>E44*N45</f>
        <v>76</v>
      </c>
      <c r="P45" s="314">
        <v>7.82</v>
      </c>
      <c r="Q45" s="315">
        <f>N45*P45*$N$11</f>
        <v>88.542825840000006</v>
      </c>
      <c r="R45" s="307">
        <f>SUM(Q45:Q45)</f>
        <v>88.542825840000006</v>
      </c>
      <c r="S45" s="307"/>
      <c r="T45" s="321"/>
    </row>
    <row r="46" spans="1:20" ht="12.75" customHeight="1">
      <c r="A46" s="306"/>
      <c r="C46" s="459"/>
      <c r="E46" s="307"/>
      <c r="I46" s="308"/>
      <c r="K46" s="309"/>
      <c r="L46" s="498"/>
      <c r="M46" s="318"/>
      <c r="N46" s="319"/>
      <c r="O46" s="319"/>
      <c r="P46" s="293"/>
      <c r="Q46" s="320"/>
      <c r="R46" s="307"/>
      <c r="S46" s="307"/>
      <c r="T46" s="321"/>
    </row>
    <row r="47" spans="1:20" ht="12.75" customHeight="1">
      <c r="A47" s="327"/>
      <c r="B47" s="328"/>
      <c r="C47" s="340"/>
      <c r="D47" s="329"/>
      <c r="E47" s="330"/>
      <c r="F47" s="331"/>
      <c r="G47" s="332"/>
      <c r="H47" s="331"/>
      <c r="I47" s="333"/>
      <c r="J47" s="332"/>
      <c r="K47" s="334"/>
      <c r="L47" s="335"/>
      <c r="M47" s="347"/>
      <c r="N47" s="348"/>
      <c r="O47" s="348"/>
      <c r="P47" s="331"/>
      <c r="Q47" s="349"/>
      <c r="R47" s="330"/>
      <c r="S47" s="330"/>
      <c r="T47" s="350"/>
    </row>
    <row r="48" spans="1:20" ht="12.75" customHeight="1">
      <c r="A48" s="338">
        <v>9</v>
      </c>
      <c r="B48" s="290" t="s">
        <v>130</v>
      </c>
      <c r="C48" s="458" t="s">
        <v>131</v>
      </c>
      <c r="D48" s="291" t="s">
        <v>117</v>
      </c>
      <c r="E48" s="307">
        <f>34/10</f>
        <v>3.4</v>
      </c>
      <c r="F48" s="293"/>
      <c r="G48" s="294">
        <v>0.52</v>
      </c>
      <c r="H48" s="293"/>
      <c r="I48" s="308"/>
      <c r="J48" s="316">
        <v>2.69</v>
      </c>
      <c r="K48" s="309"/>
      <c r="L48" s="341"/>
      <c r="M48" s="342"/>
      <c r="N48" s="343"/>
      <c r="O48" s="343"/>
      <c r="P48" s="344"/>
      <c r="Q48" s="345"/>
      <c r="R48" s="303">
        <f>G49+J49</f>
        <v>7.9614110999999994</v>
      </c>
      <c r="S48" s="292">
        <f>R48+R49</f>
        <v>122.54624454</v>
      </c>
      <c r="T48" s="415">
        <f>E48*S48</f>
        <v>416.65723143600002</v>
      </c>
    </row>
    <row r="49" spans="1:20" ht="12.75" customHeight="1">
      <c r="A49" s="306"/>
      <c r="B49" s="290" t="s">
        <v>132</v>
      </c>
      <c r="C49" s="459"/>
      <c r="D49" s="291"/>
      <c r="E49" s="307"/>
      <c r="F49" s="293"/>
      <c r="G49" s="296">
        <f>G48*$J$13/1000</f>
        <v>1.0481380000000002</v>
      </c>
      <c r="H49" s="293"/>
      <c r="I49" s="308"/>
      <c r="J49" s="296">
        <f>J48*$Q$13/1000</f>
        <v>6.9132730999999996</v>
      </c>
      <c r="K49" s="309"/>
      <c r="L49" s="497" t="s">
        <v>302</v>
      </c>
      <c r="M49" s="311" t="s">
        <v>112</v>
      </c>
      <c r="N49" s="312">
        <v>10</v>
      </c>
      <c r="O49" s="313">
        <f>E48*N49</f>
        <v>34</v>
      </c>
      <c r="P49" s="314">
        <v>10.119999999999999</v>
      </c>
      <c r="Q49" s="315">
        <f>N49*P49*$N$11</f>
        <v>114.58483344</v>
      </c>
      <c r="R49" s="307">
        <f>SUM(Q49:Q49)</f>
        <v>114.58483344</v>
      </c>
      <c r="S49" s="307"/>
      <c r="T49" s="321"/>
    </row>
    <row r="50" spans="1:20" ht="12.75" customHeight="1">
      <c r="A50" s="327"/>
      <c r="B50" s="328"/>
      <c r="C50" s="340"/>
      <c r="D50" s="329"/>
      <c r="E50" s="330"/>
      <c r="F50" s="331"/>
      <c r="G50" s="332"/>
      <c r="H50" s="331"/>
      <c r="I50" s="333"/>
      <c r="J50" s="332"/>
      <c r="K50" s="334"/>
      <c r="L50" s="498"/>
      <c r="M50" s="318"/>
      <c r="N50" s="319"/>
      <c r="O50" s="319"/>
      <c r="P50" s="293"/>
      <c r="Q50" s="320"/>
      <c r="R50" s="307"/>
      <c r="S50" s="307"/>
      <c r="T50" s="321"/>
    </row>
    <row r="51" spans="1:20" ht="12.75" customHeight="1">
      <c r="A51" s="338">
        <v>10</v>
      </c>
      <c r="B51" s="290" t="s">
        <v>133</v>
      </c>
      <c r="C51" s="458" t="s">
        <v>134</v>
      </c>
      <c r="D51" s="291" t="s">
        <v>135</v>
      </c>
      <c r="E51" s="307">
        <v>1</v>
      </c>
      <c r="F51" s="293"/>
      <c r="G51" s="294">
        <v>21.3</v>
      </c>
      <c r="H51" s="293"/>
      <c r="I51" s="308"/>
      <c r="J51" s="316">
        <v>87.7</v>
      </c>
      <c r="K51" s="309"/>
      <c r="L51" s="341"/>
      <c r="M51" s="342"/>
      <c r="N51" s="343"/>
      <c r="O51" s="343"/>
      <c r="P51" s="344"/>
      <c r="Q51" s="345"/>
      <c r="R51" s="303">
        <f>G52+J52</f>
        <v>268.32146799999998</v>
      </c>
      <c r="S51" s="292">
        <f>R51+R52</f>
        <v>268.32146799999998</v>
      </c>
      <c r="T51" s="346">
        <f>E51*S51</f>
        <v>268.32146799999998</v>
      </c>
    </row>
    <row r="52" spans="1:20" ht="12.75" customHeight="1">
      <c r="A52" s="306"/>
      <c r="B52" s="290" t="s">
        <v>136</v>
      </c>
      <c r="C52" s="459"/>
      <c r="D52" s="291"/>
      <c r="E52" s="307"/>
      <c r="F52" s="293"/>
      <c r="G52" s="296">
        <f>G51*$J$13/1000</f>
        <v>42.933345000000003</v>
      </c>
      <c r="H52" s="293"/>
      <c r="I52" s="308"/>
      <c r="J52" s="296">
        <f>J51*$Q$13/1000</f>
        <v>225.38812299999998</v>
      </c>
      <c r="K52" s="309"/>
      <c r="L52" s="317"/>
      <c r="M52" s="318"/>
      <c r="N52" s="319"/>
      <c r="O52" s="319"/>
      <c r="P52" s="293"/>
      <c r="Q52" s="320"/>
      <c r="R52" s="307"/>
      <c r="S52" s="307"/>
      <c r="T52" s="321"/>
    </row>
    <row r="53" spans="1:20" ht="12.75" customHeight="1">
      <c r="A53" s="327"/>
      <c r="B53" s="328"/>
      <c r="C53" s="340"/>
      <c r="D53" s="329"/>
      <c r="E53" s="330"/>
      <c r="F53" s="331"/>
      <c r="G53" s="332"/>
      <c r="H53" s="331"/>
      <c r="I53" s="333"/>
      <c r="J53" s="332"/>
      <c r="K53" s="334"/>
      <c r="O53" s="337"/>
      <c r="Q53" s="320"/>
      <c r="R53" s="307"/>
      <c r="S53" s="307"/>
      <c r="T53" s="321"/>
    </row>
    <row r="54" spans="1:20" ht="12.75" customHeight="1">
      <c r="A54" s="338">
        <v>11</v>
      </c>
      <c r="B54" s="290" t="s">
        <v>137</v>
      </c>
      <c r="C54" s="458" t="s">
        <v>138</v>
      </c>
      <c r="D54" s="291" t="s">
        <v>139</v>
      </c>
      <c r="E54" s="307">
        <f>24/100</f>
        <v>0.24</v>
      </c>
      <c r="F54" s="293"/>
      <c r="G54" s="294">
        <v>12.1</v>
      </c>
      <c r="H54" s="293"/>
      <c r="I54" s="308"/>
      <c r="J54" s="316">
        <v>8.6199999999999992</v>
      </c>
      <c r="K54" s="309"/>
      <c r="L54" s="341"/>
      <c r="M54" s="342"/>
      <c r="N54" s="343"/>
      <c r="O54" s="343"/>
      <c r="P54" s="344"/>
      <c r="Q54" s="345"/>
      <c r="R54" s="303">
        <f>G55+J55</f>
        <v>46.542678799999997</v>
      </c>
      <c r="S54" s="292">
        <f>R54+R55</f>
        <v>46.542678799999997</v>
      </c>
      <c r="T54" s="346">
        <f>E54*S54</f>
        <v>11.170242911999999</v>
      </c>
    </row>
    <row r="55" spans="1:20" ht="12.75" customHeight="1">
      <c r="A55" s="306"/>
      <c r="B55" s="290" t="s">
        <v>140</v>
      </c>
      <c r="C55" s="459"/>
      <c r="D55" s="291"/>
      <c r="E55" s="307"/>
      <c r="F55" s="293"/>
      <c r="G55" s="296">
        <f>G54*$J$13/1000</f>
        <v>24.389365000000002</v>
      </c>
      <c r="H55" s="293"/>
      <c r="I55" s="308"/>
      <c r="J55" s="296">
        <f>J54*$Q$13/1000</f>
        <v>22.153313799999996</v>
      </c>
      <c r="K55" s="309"/>
      <c r="L55" s="317"/>
      <c r="M55" s="318"/>
      <c r="N55" s="319"/>
      <c r="O55" s="319"/>
      <c r="P55" s="293"/>
      <c r="Q55" s="320"/>
      <c r="R55" s="307"/>
      <c r="S55" s="307"/>
      <c r="T55" s="321"/>
    </row>
    <row r="56" spans="1:20" ht="11.25" customHeight="1">
      <c r="A56" s="327"/>
      <c r="B56" s="328"/>
      <c r="C56" s="340"/>
      <c r="D56" s="329"/>
      <c r="E56" s="330"/>
      <c r="F56" s="331"/>
      <c r="G56" s="332"/>
      <c r="H56" s="331"/>
      <c r="I56" s="333"/>
      <c r="J56" s="332"/>
      <c r="K56" s="334"/>
      <c r="O56" s="337"/>
      <c r="Q56" s="320"/>
      <c r="R56" s="307"/>
      <c r="S56" s="307"/>
      <c r="T56" s="321"/>
    </row>
    <row r="57" spans="1:20" ht="12.75" customHeight="1">
      <c r="A57" s="338">
        <v>12</v>
      </c>
      <c r="B57" s="290" t="s">
        <v>141</v>
      </c>
      <c r="C57" s="458" t="s">
        <v>243</v>
      </c>
      <c r="D57" s="291" t="s">
        <v>139</v>
      </c>
      <c r="E57" s="307">
        <f>76/100</f>
        <v>0.76</v>
      </c>
      <c r="F57" s="293"/>
      <c r="G57" s="294">
        <v>8.9</v>
      </c>
      <c r="H57" s="293"/>
      <c r="I57" s="308"/>
      <c r="J57" s="316">
        <v>6.32</v>
      </c>
      <c r="K57" s="309"/>
      <c r="L57" s="341"/>
      <c r="M57" s="342"/>
      <c r="N57" s="343"/>
      <c r="O57" s="343"/>
      <c r="P57" s="344"/>
      <c r="Q57" s="345"/>
      <c r="R57" s="303">
        <f>G58+J58</f>
        <v>34.181621800000002</v>
      </c>
      <c r="S57" s="292">
        <f>R57+R58</f>
        <v>34.181621800000002</v>
      </c>
      <c r="T57" s="346">
        <f>E57*S57</f>
        <v>25.978032568000003</v>
      </c>
    </row>
    <row r="58" spans="1:20" ht="12.75" customHeight="1">
      <c r="A58" s="306"/>
      <c r="B58" s="290" t="s">
        <v>142</v>
      </c>
      <c r="C58" s="459"/>
      <c r="D58" s="291"/>
      <c r="E58" s="307"/>
      <c r="F58" s="293"/>
      <c r="G58" s="296">
        <f>G57*$J$13/1000</f>
        <v>17.939284999999998</v>
      </c>
      <c r="H58" s="293"/>
      <c r="I58" s="308"/>
      <c r="J58" s="296">
        <f>J57*$Q$13/1000</f>
        <v>16.2423368</v>
      </c>
      <c r="K58" s="309"/>
      <c r="L58" s="317"/>
      <c r="M58" s="318"/>
      <c r="N58" s="319"/>
      <c r="O58" s="319"/>
      <c r="P58" s="293"/>
      <c r="Q58" s="320"/>
      <c r="R58" s="307"/>
      <c r="S58" s="307"/>
      <c r="T58" s="321"/>
    </row>
    <row r="59" spans="1:20" ht="13.5" customHeight="1">
      <c r="A59" s="327"/>
      <c r="B59" s="328"/>
      <c r="C59" s="340"/>
      <c r="D59" s="329"/>
      <c r="E59" s="330"/>
      <c r="F59" s="331"/>
      <c r="G59" s="332"/>
      <c r="H59" s="331"/>
      <c r="I59" s="333"/>
      <c r="J59" s="332"/>
      <c r="K59" s="334"/>
      <c r="O59" s="337"/>
      <c r="Q59" s="320"/>
      <c r="R59" s="307"/>
      <c r="S59" s="307"/>
      <c r="T59" s="321"/>
    </row>
    <row r="60" spans="1:20" ht="12.75" customHeight="1">
      <c r="A60" s="338">
        <v>13</v>
      </c>
      <c r="B60" s="499" t="s">
        <v>143</v>
      </c>
      <c r="C60" s="458" t="s">
        <v>144</v>
      </c>
      <c r="D60" s="291" t="s">
        <v>145</v>
      </c>
      <c r="E60" s="307">
        <v>1</v>
      </c>
      <c r="F60" s="293"/>
      <c r="G60" s="294">
        <v>51</v>
      </c>
      <c r="H60" s="293"/>
      <c r="I60" s="308"/>
      <c r="J60" s="316">
        <v>73.400000000000006</v>
      </c>
      <c r="K60" s="309"/>
      <c r="L60" s="298"/>
      <c r="M60" s="299"/>
      <c r="N60" s="300"/>
      <c r="O60" s="300"/>
      <c r="P60" s="301"/>
      <c r="Q60" s="302"/>
      <c r="R60" s="303">
        <f>G61+J61</f>
        <v>291.43541600000003</v>
      </c>
      <c r="S60" s="461">
        <f>R60+R61</f>
        <v>836.41537678400005</v>
      </c>
      <c r="T60" s="493">
        <f>E60*S60</f>
        <v>836.41537678400005</v>
      </c>
    </row>
    <row r="61" spans="1:20" ht="12.75" customHeight="1">
      <c r="A61" s="306"/>
      <c r="B61" s="500"/>
      <c r="C61" s="459"/>
      <c r="D61" s="291"/>
      <c r="E61" s="307"/>
      <c r="F61" s="293"/>
      <c r="G61" s="296">
        <f>G60*$J$13/1000</f>
        <v>102.79815000000001</v>
      </c>
      <c r="H61" s="293"/>
      <c r="I61" s="308"/>
      <c r="J61" s="296">
        <f>J60*$Q$13/1000</f>
        <v>188.63726600000001</v>
      </c>
      <c r="K61" s="309"/>
      <c r="L61" s="495" t="s">
        <v>146</v>
      </c>
      <c r="M61" s="352" t="s">
        <v>145</v>
      </c>
      <c r="N61" s="353">
        <v>1</v>
      </c>
      <c r="O61" s="354">
        <f>E60*N61</f>
        <v>1</v>
      </c>
      <c r="P61" s="355">
        <v>481.32</v>
      </c>
      <c r="Q61" s="356">
        <f>N61*P61*$N$11</f>
        <v>544.97996078400001</v>
      </c>
      <c r="R61" s="307">
        <f>SUM(Q61:Q61)</f>
        <v>544.97996078400001</v>
      </c>
      <c r="S61" s="462"/>
      <c r="T61" s="494"/>
    </row>
    <row r="62" spans="1:20" ht="12.75" customHeight="1">
      <c r="A62" s="306"/>
      <c r="B62" s="290" t="s">
        <v>147</v>
      </c>
      <c r="C62" s="459"/>
      <c r="D62" s="291"/>
      <c r="E62" s="307"/>
      <c r="F62" s="293"/>
      <c r="G62" s="294"/>
      <c r="H62" s="293"/>
      <c r="I62" s="308"/>
      <c r="K62" s="309"/>
      <c r="L62" s="496"/>
      <c r="M62" s="366"/>
      <c r="N62" s="367"/>
      <c r="O62" s="367"/>
      <c r="P62" s="368"/>
      <c r="Q62" s="369"/>
      <c r="R62" s="307"/>
      <c r="S62" s="307"/>
      <c r="T62" s="321"/>
    </row>
    <row r="63" spans="1:20" ht="12.75" customHeight="1">
      <c r="A63" s="327"/>
      <c r="B63" s="328"/>
      <c r="C63" s="340"/>
      <c r="D63" s="329"/>
      <c r="E63" s="330"/>
      <c r="F63" s="331"/>
      <c r="G63" s="332"/>
      <c r="H63" s="331"/>
      <c r="I63" s="333"/>
      <c r="J63" s="332"/>
      <c r="K63" s="334"/>
      <c r="O63" s="337"/>
      <c r="Q63" s="320"/>
      <c r="R63" s="307"/>
      <c r="S63" s="307"/>
      <c r="T63" s="321"/>
    </row>
    <row r="64" spans="1:20" ht="12.75" customHeight="1">
      <c r="A64" s="289">
        <v>14</v>
      </c>
      <c r="B64" s="322" t="s">
        <v>148</v>
      </c>
      <c r="C64" s="458" t="s">
        <v>149</v>
      </c>
      <c r="D64" s="323" t="s">
        <v>112</v>
      </c>
      <c r="E64" s="292">
        <v>77</v>
      </c>
      <c r="F64" s="301"/>
      <c r="G64" s="296">
        <v>0.33</v>
      </c>
      <c r="H64" s="301"/>
      <c r="I64" s="295"/>
      <c r="J64" s="296">
        <v>0.14000000000000001</v>
      </c>
      <c r="K64" s="297"/>
      <c r="L64" s="298"/>
      <c r="M64" s="299"/>
      <c r="N64" s="300"/>
      <c r="O64" s="300"/>
      <c r="P64" s="301"/>
      <c r="Q64" s="302"/>
      <c r="R64" s="303">
        <f>G65+J65</f>
        <v>1.0249631000000001</v>
      </c>
      <c r="S64" s="461">
        <f>R64+R65</f>
        <v>4.0118681456000003</v>
      </c>
      <c r="T64" s="493">
        <f>E64*S64</f>
        <v>308.91384721119999</v>
      </c>
    </row>
    <row r="65" spans="1:20" ht="12.75" customHeight="1">
      <c r="A65" s="306"/>
      <c r="B65" s="324" t="s">
        <v>150</v>
      </c>
      <c r="C65" s="459"/>
      <c r="E65" s="307"/>
      <c r="G65" s="296">
        <f>G64*$J$13/1000</f>
        <v>0.66516450000000005</v>
      </c>
      <c r="I65" s="308"/>
      <c r="J65" s="296">
        <f>J64*$Q$13/1000</f>
        <v>0.35979860000000002</v>
      </c>
      <c r="K65" s="309"/>
      <c r="L65" s="495" t="s">
        <v>151</v>
      </c>
      <c r="M65" s="352" t="s">
        <v>112</v>
      </c>
      <c r="N65" s="353">
        <v>1</v>
      </c>
      <c r="O65" s="354">
        <f>E64*N65</f>
        <v>77</v>
      </c>
      <c r="P65" s="355">
        <v>2.6379999999999999</v>
      </c>
      <c r="Q65" s="356">
        <f>N65*P65*$N$11</f>
        <v>2.9869050455999999</v>
      </c>
      <c r="R65" s="307">
        <f>SUM(Q65:Q65)</f>
        <v>2.9869050455999999</v>
      </c>
      <c r="S65" s="462"/>
      <c r="T65" s="494"/>
    </row>
    <row r="66" spans="1:20" ht="12.75" customHeight="1">
      <c r="A66" s="306"/>
      <c r="C66" s="459"/>
      <c r="E66" s="307"/>
      <c r="I66" s="308"/>
      <c r="K66" s="309"/>
      <c r="L66" s="496"/>
      <c r="M66" s="366"/>
      <c r="N66" s="367"/>
      <c r="O66" s="367"/>
      <c r="P66" s="368"/>
      <c r="Q66" s="369"/>
      <c r="R66" s="307"/>
      <c r="S66" s="307"/>
      <c r="T66" s="321"/>
    </row>
    <row r="67" spans="1:20" ht="12.75" customHeight="1">
      <c r="A67" s="327"/>
      <c r="B67" s="328"/>
      <c r="C67" s="340"/>
      <c r="D67" s="329"/>
      <c r="E67" s="330"/>
      <c r="F67" s="331"/>
      <c r="G67" s="332"/>
      <c r="H67" s="331"/>
      <c r="I67" s="333"/>
      <c r="J67" s="332"/>
      <c r="K67" s="334"/>
      <c r="L67" s="335"/>
      <c r="M67" s="347"/>
      <c r="N67" s="348"/>
      <c r="O67" s="348"/>
      <c r="P67" s="331"/>
      <c r="Q67" s="349"/>
      <c r="R67" s="330"/>
      <c r="S67" s="330"/>
      <c r="T67" s="350"/>
    </row>
    <row r="68" spans="1:20" ht="12.75" customHeight="1">
      <c r="A68" s="338">
        <v>15</v>
      </c>
      <c r="B68" s="290" t="s">
        <v>152</v>
      </c>
      <c r="C68" s="458" t="s">
        <v>153</v>
      </c>
      <c r="D68" s="291" t="s">
        <v>145</v>
      </c>
      <c r="E68" s="307">
        <v>32</v>
      </c>
      <c r="F68" s="293"/>
      <c r="G68" s="294">
        <v>0.44</v>
      </c>
      <c r="H68" s="293"/>
      <c r="I68" s="308"/>
      <c r="J68" s="316">
        <v>0.57999999999999996</v>
      </c>
      <c r="K68" s="309"/>
      <c r="L68" s="298"/>
      <c r="M68" s="299"/>
      <c r="N68" s="300"/>
      <c r="O68" s="300"/>
      <c r="P68" s="301"/>
      <c r="Q68" s="302"/>
      <c r="R68" s="303">
        <f>G69+J69</f>
        <v>2.3774801999999999</v>
      </c>
      <c r="S68" s="461">
        <f>R68+R69</f>
        <v>5.7289733520000006</v>
      </c>
      <c r="T68" s="493">
        <f>E68*S68</f>
        <v>183.32714726400002</v>
      </c>
    </row>
    <row r="69" spans="1:20" ht="12.75" customHeight="1">
      <c r="A69" s="306"/>
      <c r="B69" s="290" t="s">
        <v>154</v>
      </c>
      <c r="C69" s="459"/>
      <c r="D69" s="291"/>
      <c r="E69" s="307"/>
      <c r="F69" s="293"/>
      <c r="G69" s="296">
        <f>G68*$J$13/1000</f>
        <v>0.88688600000000006</v>
      </c>
      <c r="H69" s="293"/>
      <c r="I69" s="308"/>
      <c r="J69" s="296">
        <f>J68*$Q$13/1000</f>
        <v>1.4905941999999999</v>
      </c>
      <c r="K69" s="309"/>
      <c r="L69" s="495" t="s">
        <v>155</v>
      </c>
      <c r="M69" s="352" t="s">
        <v>145</v>
      </c>
      <c r="N69" s="353">
        <v>1</v>
      </c>
      <c r="O69" s="354">
        <f>E68*N69</f>
        <v>32</v>
      </c>
      <c r="P69" s="355">
        <v>2.96</v>
      </c>
      <c r="Q69" s="356">
        <f>N69*P69*$N$11</f>
        <v>3.3514931520000002</v>
      </c>
      <c r="R69" s="307">
        <f>SUM(Q69:Q69)</f>
        <v>3.3514931520000002</v>
      </c>
      <c r="S69" s="462"/>
      <c r="T69" s="494"/>
    </row>
    <row r="70" spans="1:20" ht="12.75" customHeight="1">
      <c r="A70" s="306"/>
      <c r="B70" s="304"/>
      <c r="C70" s="459"/>
      <c r="D70" s="291"/>
      <c r="E70" s="307"/>
      <c r="F70" s="293"/>
      <c r="G70" s="294"/>
      <c r="H70" s="293"/>
      <c r="I70" s="308"/>
      <c r="K70" s="309"/>
      <c r="L70" s="496"/>
      <c r="M70" s="366"/>
      <c r="N70" s="367"/>
      <c r="O70" s="367"/>
      <c r="P70" s="368"/>
      <c r="Q70" s="369"/>
      <c r="R70" s="307"/>
      <c r="S70" s="307"/>
      <c r="T70" s="321"/>
    </row>
    <row r="71" spans="1:20" ht="12.75" customHeight="1">
      <c r="A71" s="327"/>
      <c r="B71" s="328"/>
      <c r="C71" s="340"/>
      <c r="D71" s="329"/>
      <c r="E71" s="330"/>
      <c r="F71" s="331"/>
      <c r="G71" s="332"/>
      <c r="H71" s="331"/>
      <c r="I71" s="333"/>
      <c r="J71" s="332"/>
      <c r="K71" s="334"/>
      <c r="O71" s="337"/>
      <c r="Q71" s="320"/>
      <c r="R71" s="307"/>
      <c r="S71" s="307"/>
      <c r="T71" s="321"/>
    </row>
    <row r="72" spans="1:20" ht="12.75" customHeight="1">
      <c r="A72" s="289">
        <v>16</v>
      </c>
      <c r="B72" s="322" t="s">
        <v>156</v>
      </c>
      <c r="C72" s="458" t="s">
        <v>157</v>
      </c>
      <c r="D72" s="323" t="s">
        <v>145</v>
      </c>
      <c r="E72" s="292">
        <v>1</v>
      </c>
      <c r="F72" s="301"/>
      <c r="G72" s="296">
        <v>3.68</v>
      </c>
      <c r="H72" s="301"/>
      <c r="I72" s="295"/>
      <c r="J72" s="296">
        <v>0.51</v>
      </c>
      <c r="K72" s="297"/>
      <c r="L72" s="298"/>
      <c r="M72" s="299"/>
      <c r="N72" s="300"/>
      <c r="O72" s="300"/>
      <c r="P72" s="301"/>
      <c r="Q72" s="302"/>
      <c r="R72" s="303">
        <f>G73+J73</f>
        <v>8.7282869000000005</v>
      </c>
      <c r="S72" s="461">
        <f>R72+R73</f>
        <v>21.473596420412001</v>
      </c>
      <c r="T72" s="493">
        <f>E72*S72</f>
        <v>21.473596420412001</v>
      </c>
    </row>
    <row r="73" spans="1:20" ht="12.75" customHeight="1">
      <c r="A73" s="306"/>
      <c r="B73" s="324" t="s">
        <v>158</v>
      </c>
      <c r="C73" s="459"/>
      <c r="E73" s="307"/>
      <c r="G73" s="296">
        <f>G72*$J$13/1000</f>
        <v>7.4175920000000009</v>
      </c>
      <c r="I73" s="308"/>
      <c r="J73" s="296">
        <f>J72*$Q$13/1000</f>
        <v>1.3106948999999999</v>
      </c>
      <c r="K73" s="309"/>
      <c r="L73" s="495" t="s">
        <v>159</v>
      </c>
      <c r="M73" s="352" t="s">
        <v>145</v>
      </c>
      <c r="N73" s="353">
        <v>1</v>
      </c>
      <c r="O73" s="354">
        <f>E72*N73</f>
        <v>1</v>
      </c>
      <c r="P73" s="355">
        <v>7.89</v>
      </c>
      <c r="Q73" s="356">
        <f>N73*P73*$N$11</f>
        <v>8.9335408679999997</v>
      </c>
      <c r="R73" s="461">
        <f>SUM(Q73:Q75)</f>
        <v>12.745309520412</v>
      </c>
      <c r="S73" s="462"/>
      <c r="T73" s="494"/>
    </row>
    <row r="74" spans="1:20" ht="12.75" customHeight="1">
      <c r="A74" s="306"/>
      <c r="C74" s="459"/>
      <c r="E74" s="307"/>
      <c r="I74" s="308"/>
      <c r="K74" s="309"/>
      <c r="L74" s="501"/>
      <c r="M74" s="370"/>
      <c r="N74" s="371"/>
      <c r="O74" s="371"/>
      <c r="P74" s="372"/>
      <c r="Q74" s="373"/>
      <c r="R74" s="462"/>
      <c r="S74" s="462"/>
      <c r="T74" s="494"/>
    </row>
    <row r="75" spans="1:20" ht="12.75" customHeight="1">
      <c r="A75" s="306"/>
      <c r="C75" s="459"/>
      <c r="E75" s="307"/>
      <c r="I75" s="308"/>
      <c r="K75" s="309"/>
      <c r="L75" s="502" t="s">
        <v>160</v>
      </c>
      <c r="M75" s="374" t="s">
        <v>35</v>
      </c>
      <c r="N75" s="375">
        <v>3.91</v>
      </c>
      <c r="O75" s="376">
        <f>E72*N75</f>
        <v>3.91</v>
      </c>
      <c r="P75" s="377">
        <v>0.86099999999999999</v>
      </c>
      <c r="Q75" s="378">
        <f>N75*P75*$N$11</f>
        <v>3.8117686524120002</v>
      </c>
      <c r="R75" s="462"/>
      <c r="S75" s="462"/>
      <c r="T75" s="494"/>
    </row>
    <row r="76" spans="1:20" ht="12.75" customHeight="1">
      <c r="A76" s="306"/>
      <c r="C76" s="459"/>
      <c r="E76" s="307"/>
      <c r="I76" s="308"/>
      <c r="K76" s="309"/>
      <c r="L76" s="496"/>
      <c r="M76" s="366"/>
      <c r="N76" s="367"/>
      <c r="O76" s="367"/>
      <c r="P76" s="368"/>
      <c r="Q76" s="369"/>
      <c r="R76" s="307"/>
      <c r="S76" s="307"/>
      <c r="T76" s="321"/>
    </row>
    <row r="77" spans="1:20" ht="12.75" customHeight="1">
      <c r="A77" s="327"/>
      <c r="B77" s="328"/>
      <c r="C77" s="340"/>
      <c r="D77" s="329"/>
      <c r="E77" s="330"/>
      <c r="F77" s="331"/>
      <c r="G77" s="332"/>
      <c r="H77" s="331"/>
      <c r="I77" s="333"/>
      <c r="J77" s="332"/>
      <c r="K77" s="334"/>
      <c r="L77" s="335"/>
      <c r="M77" s="347"/>
      <c r="N77" s="348"/>
      <c r="O77" s="379"/>
      <c r="P77" s="331"/>
      <c r="Q77" s="349"/>
      <c r="R77" s="330"/>
      <c r="S77" s="330"/>
      <c r="T77" s="350"/>
    </row>
    <row r="78" spans="1:20" ht="12.75" customHeight="1">
      <c r="A78" s="338">
        <v>17</v>
      </c>
      <c r="B78" s="324" t="s">
        <v>161</v>
      </c>
      <c r="C78" s="458" t="s">
        <v>162</v>
      </c>
      <c r="D78" s="325" t="s">
        <v>28</v>
      </c>
      <c r="E78" s="380">
        <f>26.4/1000</f>
        <v>2.64E-2</v>
      </c>
      <c r="G78" s="316">
        <v>6.49</v>
      </c>
      <c r="I78" s="308"/>
      <c r="J78" s="316">
        <v>159.16999999999999</v>
      </c>
      <c r="K78" s="309"/>
      <c r="L78" s="341"/>
      <c r="M78" s="342"/>
      <c r="N78" s="343"/>
      <c r="O78" s="381"/>
      <c r="P78" s="344"/>
      <c r="Q78" s="345"/>
      <c r="R78" s="303">
        <f>G79+J79</f>
        <v>422.14687679999992</v>
      </c>
      <c r="S78" s="292">
        <f>R78+R79</f>
        <v>422.14687679999992</v>
      </c>
      <c r="T78" s="346">
        <f>E78*S78</f>
        <v>11.144677547519997</v>
      </c>
    </row>
    <row r="79" spans="1:20" ht="12.75" customHeight="1">
      <c r="A79" s="306"/>
      <c r="B79" s="324" t="s">
        <v>163</v>
      </c>
      <c r="C79" s="459"/>
      <c r="E79" s="307"/>
      <c r="G79" s="296">
        <f>G78*$J$13/1000</f>
        <v>13.081568500000001</v>
      </c>
      <c r="I79" s="308"/>
      <c r="J79" s="296">
        <f>J78*$Q$13/1000</f>
        <v>409.06530829999991</v>
      </c>
      <c r="K79" s="309"/>
      <c r="Q79" s="320"/>
      <c r="R79" s="307"/>
      <c r="S79" s="307"/>
      <c r="T79" s="321"/>
    </row>
    <row r="80" spans="1:20" ht="12.75" customHeight="1">
      <c r="A80" s="327"/>
      <c r="B80" s="328"/>
      <c r="C80" s="340"/>
      <c r="D80" s="329"/>
      <c r="E80" s="330"/>
      <c r="F80" s="331"/>
      <c r="G80" s="332"/>
      <c r="H80" s="331"/>
      <c r="I80" s="333"/>
      <c r="J80" s="332"/>
      <c r="K80" s="334"/>
      <c r="Q80" s="320"/>
      <c r="R80" s="307"/>
      <c r="S80" s="307"/>
      <c r="T80" s="321"/>
    </row>
    <row r="81" spans="1:20" ht="12.75" customHeight="1">
      <c r="A81" s="338">
        <v>18</v>
      </c>
      <c r="B81" s="324" t="s">
        <v>164</v>
      </c>
      <c r="C81" s="383" t="s">
        <v>165</v>
      </c>
      <c r="D81" s="325" t="s">
        <v>33</v>
      </c>
      <c r="E81" s="307">
        <v>52.8</v>
      </c>
      <c r="G81" s="316">
        <v>0</v>
      </c>
      <c r="I81" s="308"/>
      <c r="J81" s="316">
        <v>0.9</v>
      </c>
      <c r="K81" s="309"/>
      <c r="L81" s="341"/>
      <c r="M81" s="342"/>
      <c r="N81" s="343"/>
      <c r="O81" s="381"/>
      <c r="P81" s="344"/>
      <c r="Q81" s="345"/>
      <c r="R81" s="303">
        <f>G82+J82</f>
        <v>2.3129909999999998</v>
      </c>
      <c r="S81" s="292">
        <f>R81+R82</f>
        <v>2.3129909999999998</v>
      </c>
      <c r="T81" s="346">
        <f>E81*S81</f>
        <v>122.12592479999998</v>
      </c>
    </row>
    <row r="82" spans="1:20" ht="12.75" customHeight="1">
      <c r="A82" s="306"/>
      <c r="C82" s="384"/>
      <c r="E82" s="307"/>
      <c r="G82" s="296">
        <f>G81*$J$13/1000</f>
        <v>0</v>
      </c>
      <c r="I82" s="308"/>
      <c r="J82" s="296">
        <f>J81*$Q$13/1000</f>
        <v>2.3129909999999998</v>
      </c>
      <c r="K82" s="309"/>
      <c r="Q82" s="320"/>
      <c r="R82" s="307"/>
      <c r="S82" s="307"/>
      <c r="T82" s="321"/>
    </row>
    <row r="83" spans="1:20" ht="12.75" customHeight="1">
      <c r="A83" s="385"/>
      <c r="B83" s="386"/>
      <c r="C83" s="387" t="s">
        <v>38</v>
      </c>
      <c r="D83" s="388"/>
      <c r="E83" s="389"/>
      <c r="F83" s="390"/>
      <c r="G83" s="391"/>
      <c r="H83" s="390"/>
      <c r="I83" s="390"/>
      <c r="J83" s="391"/>
      <c r="K83" s="390"/>
      <c r="L83" s="392"/>
      <c r="M83" s="393"/>
      <c r="N83" s="394"/>
      <c r="O83" s="395"/>
      <c r="P83" s="390"/>
      <c r="Q83" s="391"/>
      <c r="R83" s="395"/>
      <c r="S83" s="395"/>
      <c r="T83" s="396">
        <f>SUM(T20:T82)</f>
        <v>8038.1961891656638</v>
      </c>
    </row>
    <row r="84" spans="1:20" ht="12.75" customHeight="1">
      <c r="A84" s="397"/>
      <c r="C84" s="398" t="s">
        <v>39</v>
      </c>
      <c r="D84" s="399">
        <v>0.13300000000000001</v>
      </c>
      <c r="E84" s="400"/>
      <c r="T84" s="401">
        <f>D84*T83</f>
        <v>1069.0800931590334</v>
      </c>
    </row>
    <row r="85" spans="1:20" ht="12.75" customHeight="1">
      <c r="A85" s="397"/>
      <c r="C85" s="398" t="s">
        <v>38</v>
      </c>
      <c r="E85" s="400"/>
      <c r="T85" s="401">
        <f>T83+T84</f>
        <v>9107.2762823246976</v>
      </c>
    </row>
    <row r="86" spans="1:20" ht="12.75" customHeight="1">
      <c r="A86" s="397"/>
      <c r="C86" s="398" t="s">
        <v>40</v>
      </c>
      <c r="D86" s="399">
        <v>0.11</v>
      </c>
      <c r="E86" s="400"/>
      <c r="T86" s="401">
        <f>D86*T85</f>
        <v>1001.8003910557168</v>
      </c>
    </row>
    <row r="87" spans="1:20" ht="12.75" customHeight="1" thickBot="1">
      <c r="A87" s="397"/>
      <c r="C87" s="398" t="s">
        <v>38</v>
      </c>
      <c r="E87" s="400"/>
      <c r="T87" s="401">
        <f>T85+T86</f>
        <v>10109.076673380414</v>
      </c>
    </row>
    <row r="88" spans="1:20" ht="12.75" customHeight="1" thickTop="1" thickBot="1">
      <c r="A88" s="402"/>
      <c r="B88" s="403"/>
      <c r="C88" s="404" t="s">
        <v>41</v>
      </c>
      <c r="D88" s="403"/>
      <c r="E88" s="405"/>
      <c r="F88" s="406"/>
      <c r="G88" s="407"/>
      <c r="H88" s="406"/>
      <c r="I88" s="406"/>
      <c r="J88" s="407"/>
      <c r="K88" s="406"/>
      <c r="L88" s="408"/>
      <c r="M88" s="409"/>
      <c r="N88" s="406"/>
      <c r="O88" s="407"/>
      <c r="P88" s="406"/>
      <c r="Q88" s="407"/>
      <c r="R88" s="407"/>
      <c r="S88" s="407"/>
      <c r="T88" s="410">
        <f>T87</f>
        <v>10109.076673380414</v>
      </c>
    </row>
    <row r="89" spans="1:20" ht="12.75" customHeight="1" thickTop="1"/>
    <row r="90" spans="1:20" ht="12.75" customHeight="1"/>
    <row r="91" spans="1:20" ht="12.75" customHeight="1"/>
    <row r="92" spans="1:20" ht="12.75" customHeight="1">
      <c r="L92" s="339" t="s">
        <v>42</v>
      </c>
      <c r="P92" s="326" t="s">
        <v>43</v>
      </c>
    </row>
    <row r="93" spans="1:20" ht="12.75" customHeight="1"/>
    <row r="94" spans="1:20" ht="12.75" customHeight="1"/>
    <row r="95" spans="1:20" ht="12.75" customHeight="1"/>
    <row r="96" spans="1:20" ht="12.75" customHeight="1"/>
  </sheetData>
  <mergeCells count="71">
    <mergeCell ref="C78:C79"/>
    <mergeCell ref="C4:S4"/>
    <mergeCell ref="D6:R6"/>
    <mergeCell ref="C68:C70"/>
    <mergeCell ref="S68:S69"/>
    <mergeCell ref="C64:C66"/>
    <mergeCell ref="S64:S65"/>
    <mergeCell ref="C26:C28"/>
    <mergeCell ref="S26:S27"/>
    <mergeCell ref="Q16:Q19"/>
    <mergeCell ref="C20:C22"/>
    <mergeCell ref="S20:S21"/>
    <mergeCell ref="D11:F11"/>
    <mergeCell ref="N11:P11"/>
    <mergeCell ref="J13:L13"/>
    <mergeCell ref="Q13:S13"/>
    <mergeCell ref="T68:T69"/>
    <mergeCell ref="L69:L70"/>
    <mergeCell ref="C72:C76"/>
    <mergeCell ref="S72:S75"/>
    <mergeCell ref="T72:T75"/>
    <mergeCell ref="L73:L74"/>
    <mergeCell ref="R73:R75"/>
    <mergeCell ref="L75:L76"/>
    <mergeCell ref="B60:B61"/>
    <mergeCell ref="C60:C62"/>
    <mergeCell ref="S60:S61"/>
    <mergeCell ref="T60:T61"/>
    <mergeCell ref="L61:L62"/>
    <mergeCell ref="T64:T65"/>
    <mergeCell ref="L65:L66"/>
    <mergeCell ref="C40:C42"/>
    <mergeCell ref="C44:C46"/>
    <mergeCell ref="C48:C49"/>
    <mergeCell ref="C51:C52"/>
    <mergeCell ref="C54:C55"/>
    <mergeCell ref="C57:C58"/>
    <mergeCell ref="L41:L42"/>
    <mergeCell ref="L45:L46"/>
    <mergeCell ref="L49:L50"/>
    <mergeCell ref="T26:T27"/>
    <mergeCell ref="C30:C31"/>
    <mergeCell ref="C33:C34"/>
    <mergeCell ref="C36:C38"/>
    <mergeCell ref="S36:S38"/>
    <mergeCell ref="T36:T38"/>
    <mergeCell ref="R37:R38"/>
    <mergeCell ref="T20:T21"/>
    <mergeCell ref="C23:C25"/>
    <mergeCell ref="S23:S24"/>
    <mergeCell ref="T23:T24"/>
    <mergeCell ref="I15:K19"/>
    <mergeCell ref="L15:Q15"/>
    <mergeCell ref="R15:R19"/>
    <mergeCell ref="S15:S19"/>
    <mergeCell ref="T15:T19"/>
    <mergeCell ref="L16:L19"/>
    <mergeCell ref="M16:M19"/>
    <mergeCell ref="N16:N19"/>
    <mergeCell ref="O16:O19"/>
    <mergeCell ref="P16:P19"/>
    <mergeCell ref="F15:H19"/>
    <mergeCell ref="E10:G10"/>
    <mergeCell ref="E5:R5"/>
    <mergeCell ref="A9:B9"/>
    <mergeCell ref="P9:R9"/>
    <mergeCell ref="A15:A19"/>
    <mergeCell ref="B15:B19"/>
    <mergeCell ref="C15:C19"/>
    <mergeCell ref="D15:D19"/>
    <mergeCell ref="E15:E19"/>
  </mergeCells>
  <pageMargins left="0.7" right="0.2" top="0.54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34"/>
  <sheetViews>
    <sheetView topLeftCell="A83" workbookViewId="0">
      <selection activeCell="T86" sqref="T86:T87"/>
    </sheetView>
  </sheetViews>
  <sheetFormatPr defaultRowHeight="15"/>
  <cols>
    <col min="1" max="1" width="2.85546875" style="29" customWidth="1"/>
    <col min="2" max="2" width="8.5703125" style="30" customWidth="1"/>
    <col min="3" max="3" width="32.42578125" style="52" customWidth="1"/>
    <col min="4" max="4" width="6.7109375" style="44" customWidth="1"/>
    <col min="5" max="5" width="6.7109375" style="40" customWidth="1"/>
    <col min="6" max="6" width="0.7109375" style="32" customWidth="1"/>
    <col min="7" max="7" width="5.85546875" style="31" customWidth="1"/>
    <col min="8" max="9" width="0.7109375" style="32" customWidth="1"/>
    <col min="10" max="10" width="5.85546875" style="31" customWidth="1"/>
    <col min="11" max="11" width="0.7109375" style="32" customWidth="1"/>
    <col min="12" max="12" width="19.28515625" style="51" customWidth="1"/>
    <col min="13" max="13" width="5.42578125" style="46" customWidth="1"/>
    <col min="14" max="14" width="5.85546875" style="42" customWidth="1"/>
    <col min="15" max="15" width="6" style="40" customWidth="1"/>
    <col min="16" max="16" width="6.5703125" style="32" customWidth="1"/>
    <col min="17" max="17" width="6.28515625" style="31" customWidth="1"/>
    <col min="18" max="18" width="6.28515625" style="40" customWidth="1"/>
    <col min="19" max="19" width="6.5703125" style="40" customWidth="1"/>
    <col min="20" max="20" width="7.5703125" style="49" customWidth="1"/>
    <col min="21" max="21" width="1.42578125" style="25" customWidth="1"/>
    <col min="22" max="24" width="9.140625" style="28"/>
    <col min="25" max="16384" width="9.140625" style="25"/>
  </cols>
  <sheetData>
    <row r="1" spans="1:24" s="1" customFormat="1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2"/>
      <c r="W1" s="2"/>
      <c r="X1" s="2"/>
    </row>
    <row r="2" spans="1:24" s="8" customFormat="1">
      <c r="A2" s="5"/>
      <c r="B2" s="5"/>
      <c r="C2" s="5"/>
      <c r="D2" s="5"/>
      <c r="E2" s="35" t="s">
        <v>0</v>
      </c>
      <c r="F2" s="35"/>
      <c r="G2" s="33"/>
      <c r="H2" s="33"/>
      <c r="I2" s="33"/>
      <c r="J2" s="33"/>
      <c r="K2" s="33"/>
      <c r="L2" s="33"/>
      <c r="M2" s="34" t="s">
        <v>147</v>
      </c>
      <c r="N2" s="7"/>
      <c r="O2" s="7"/>
      <c r="P2" s="5"/>
      <c r="Q2" s="5"/>
      <c r="R2" s="5"/>
      <c r="S2" s="5"/>
      <c r="T2" s="5"/>
      <c r="V2" s="9"/>
      <c r="W2" s="9"/>
      <c r="X2" s="9"/>
    </row>
    <row r="3" spans="1:24" s="6" customFormat="1" ht="12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2"/>
      <c r="W3" s="12"/>
      <c r="X3" s="12"/>
    </row>
    <row r="4" spans="1:24" s="6" customFormat="1" ht="14.25" customHeight="1">
      <c r="A4" s="10"/>
      <c r="B4" s="10"/>
      <c r="C4" s="503" t="s">
        <v>289</v>
      </c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10"/>
      <c r="T4" s="10"/>
      <c r="V4" s="12"/>
      <c r="W4" s="12"/>
      <c r="X4" s="12"/>
    </row>
    <row r="5" spans="1:24" s="6" customFormat="1" ht="12.75" customHeight="1">
      <c r="A5" s="10"/>
      <c r="B5" s="10"/>
      <c r="C5" s="10"/>
      <c r="D5" s="208"/>
      <c r="E5" s="580" t="s">
        <v>1</v>
      </c>
      <c r="F5" s="580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218"/>
      <c r="R5" s="218"/>
      <c r="S5" s="10"/>
      <c r="T5" s="10"/>
      <c r="V5" s="12"/>
      <c r="W5" s="12"/>
      <c r="X5" s="12"/>
    </row>
    <row r="6" spans="1:24" s="6" customFormat="1" ht="27.75" customHeight="1">
      <c r="A6" s="10"/>
      <c r="B6" s="10"/>
      <c r="C6" s="144" t="s">
        <v>2</v>
      </c>
      <c r="D6" s="579" t="s">
        <v>295</v>
      </c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10"/>
      <c r="T6" s="10"/>
      <c r="U6" s="11"/>
      <c r="V6" s="12"/>
      <c r="W6" s="12"/>
      <c r="X6" s="12"/>
    </row>
    <row r="7" spans="1:24" s="6" customFormat="1" ht="12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V7" s="12"/>
      <c r="W7" s="12"/>
      <c r="X7" s="12"/>
    </row>
    <row r="8" spans="1:24" s="6" customFormat="1" ht="12.75">
      <c r="A8" s="10"/>
      <c r="B8" s="10"/>
      <c r="C8" s="13"/>
      <c r="D8" s="13"/>
      <c r="E8" s="19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5"/>
      <c r="S8" s="10"/>
      <c r="T8" s="10"/>
      <c r="V8" s="12"/>
      <c r="W8" s="12"/>
      <c r="X8" s="12"/>
    </row>
    <row r="9" spans="1:24" s="6" customFormat="1" ht="12.75">
      <c r="A9" s="513" t="s">
        <v>3</v>
      </c>
      <c r="B9" s="51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43" t="s">
        <v>6</v>
      </c>
      <c r="P9" s="514">
        <f>T126</f>
        <v>1157.4696480967914</v>
      </c>
      <c r="Q9" s="515"/>
      <c r="R9" s="515"/>
      <c r="S9" s="38" t="s">
        <v>9</v>
      </c>
      <c r="T9" s="10"/>
      <c r="V9" s="12"/>
      <c r="W9" s="12"/>
      <c r="X9" s="12"/>
    </row>
    <row r="10" spans="1:24" s="6" customFormat="1">
      <c r="A10" s="16"/>
      <c r="B10" s="16"/>
      <c r="C10" s="17"/>
      <c r="D10" s="17"/>
      <c r="E10" s="438"/>
      <c r="F10" s="438"/>
      <c r="G10" s="438"/>
      <c r="H10" s="10"/>
      <c r="I10" s="10"/>
      <c r="J10" s="10"/>
      <c r="K10" s="10"/>
      <c r="L10" s="10"/>
      <c r="M10" s="10"/>
      <c r="N10" s="18"/>
      <c r="P10" s="47"/>
      <c r="Q10" s="53"/>
      <c r="R10" s="53"/>
      <c r="T10" s="37"/>
      <c r="V10" s="12"/>
      <c r="W10" s="12"/>
      <c r="X10" s="12"/>
    </row>
    <row r="11" spans="1:24" s="6" customFormat="1" ht="14.25">
      <c r="A11" s="144" t="s">
        <v>4</v>
      </c>
      <c r="B11" s="16"/>
      <c r="C11" s="16"/>
      <c r="D11" s="508">
        <v>218194</v>
      </c>
      <c r="E11" s="515"/>
      <c r="F11" s="515"/>
      <c r="G11" s="20" t="s">
        <v>5</v>
      </c>
      <c r="H11" s="10"/>
      <c r="I11" s="10"/>
      <c r="J11" s="207"/>
      <c r="K11" s="207"/>
      <c r="L11" s="207"/>
      <c r="M11" s="48" t="s">
        <v>24</v>
      </c>
      <c r="N11" s="509">
        <f>1.02*1.05*1.0572</f>
        <v>1.1322612000000001</v>
      </c>
      <c r="O11" s="516"/>
      <c r="P11" s="516"/>
      <c r="Q11" s="10"/>
      <c r="R11" s="15"/>
      <c r="S11" s="10"/>
      <c r="T11" s="10"/>
      <c r="V11" s="12"/>
      <c r="W11" s="12"/>
      <c r="X11" s="12"/>
    </row>
    <row r="12" spans="1:24" s="6" customFormat="1" ht="12.75">
      <c r="A12" s="16"/>
      <c r="B12" s="16"/>
      <c r="C12" s="16"/>
      <c r="D12" s="16"/>
      <c r="E12" s="19"/>
      <c r="F12" s="19"/>
      <c r="G12" s="207"/>
      <c r="H12" s="10"/>
      <c r="I12" s="10"/>
      <c r="J12" s="207"/>
      <c r="K12" s="207"/>
      <c r="L12" s="207"/>
      <c r="M12" s="10"/>
      <c r="N12" s="10"/>
      <c r="O12" s="10"/>
      <c r="P12" s="10"/>
      <c r="Q12" s="10"/>
      <c r="R12" s="15"/>
      <c r="S12" s="10"/>
      <c r="T12" s="10"/>
      <c r="V12" s="12"/>
      <c r="W12" s="12"/>
      <c r="X12" s="12"/>
    </row>
    <row r="13" spans="1:24" s="6" customFormat="1" ht="12.75">
      <c r="A13" s="144" t="s">
        <v>25</v>
      </c>
      <c r="B13" s="21"/>
      <c r="C13" s="21"/>
      <c r="D13" s="21"/>
      <c r="E13" s="21"/>
      <c r="F13" s="16"/>
      <c r="G13" s="145" t="s">
        <v>26</v>
      </c>
      <c r="H13" s="16"/>
      <c r="I13" s="36"/>
      <c r="J13" s="511">
        <v>2015.65</v>
      </c>
      <c r="K13" s="517"/>
      <c r="L13" s="517"/>
      <c r="M13" s="22"/>
      <c r="N13" s="145"/>
      <c r="O13" s="145"/>
      <c r="P13" s="145" t="s">
        <v>27</v>
      </c>
      <c r="Q13" s="511">
        <v>2569.9899999999998</v>
      </c>
      <c r="R13" s="517"/>
      <c r="S13" s="517"/>
      <c r="T13" s="36"/>
      <c r="V13" s="12"/>
      <c r="W13" s="12"/>
      <c r="X13" s="12"/>
    </row>
    <row r="14" spans="1:24" s="1" customFormat="1" ht="13.5" thickBo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3"/>
      <c r="S14" s="3"/>
      <c r="T14" s="3"/>
      <c r="V14" s="2"/>
      <c r="W14" s="2"/>
      <c r="X14" s="2"/>
    </row>
    <row r="15" spans="1:24" s="24" customFormat="1" ht="18" customHeight="1" thickTop="1">
      <c r="A15" s="518" t="s">
        <v>18</v>
      </c>
      <c r="B15" s="521" t="s">
        <v>7</v>
      </c>
      <c r="C15" s="524" t="s">
        <v>8</v>
      </c>
      <c r="D15" s="527" t="s">
        <v>10</v>
      </c>
      <c r="E15" s="527" t="s">
        <v>11</v>
      </c>
      <c r="F15" s="530" t="s">
        <v>19</v>
      </c>
      <c r="G15" s="531"/>
      <c r="H15" s="531"/>
      <c r="I15" s="530" t="s">
        <v>22</v>
      </c>
      <c r="J15" s="548"/>
      <c r="K15" s="549"/>
      <c r="L15" s="472" t="s">
        <v>13</v>
      </c>
      <c r="M15" s="473"/>
      <c r="N15" s="473"/>
      <c r="O15" s="473"/>
      <c r="P15" s="473"/>
      <c r="Q15" s="473"/>
      <c r="R15" s="463" t="s">
        <v>20</v>
      </c>
      <c r="S15" s="453" t="s">
        <v>14</v>
      </c>
      <c r="T15" s="478" t="s">
        <v>15</v>
      </c>
    </row>
    <row r="16" spans="1:24" s="24" customFormat="1" ht="22.5" customHeight="1">
      <c r="A16" s="519"/>
      <c r="B16" s="522"/>
      <c r="C16" s="525"/>
      <c r="D16" s="528"/>
      <c r="E16" s="528"/>
      <c r="F16" s="532"/>
      <c r="G16" s="533"/>
      <c r="H16" s="533"/>
      <c r="I16" s="550"/>
      <c r="J16" s="551"/>
      <c r="K16" s="552"/>
      <c r="L16" s="562" t="s">
        <v>12</v>
      </c>
      <c r="M16" s="565" t="s">
        <v>10</v>
      </c>
      <c r="N16" s="545" t="s">
        <v>23</v>
      </c>
      <c r="O16" s="545" t="s">
        <v>16</v>
      </c>
      <c r="P16" s="545" t="s">
        <v>17</v>
      </c>
      <c r="Q16" s="545" t="s">
        <v>21</v>
      </c>
      <c r="R16" s="556"/>
      <c r="S16" s="558"/>
      <c r="T16" s="560"/>
    </row>
    <row r="17" spans="1:20" s="24" customFormat="1" ht="22.5" customHeight="1">
      <c r="A17" s="519"/>
      <c r="B17" s="522"/>
      <c r="C17" s="525"/>
      <c r="D17" s="528"/>
      <c r="E17" s="528"/>
      <c r="F17" s="532"/>
      <c r="G17" s="533"/>
      <c r="H17" s="533"/>
      <c r="I17" s="550"/>
      <c r="J17" s="551"/>
      <c r="K17" s="552"/>
      <c r="L17" s="563"/>
      <c r="M17" s="566"/>
      <c r="N17" s="558"/>
      <c r="O17" s="558"/>
      <c r="P17" s="567"/>
      <c r="Q17" s="546"/>
      <c r="R17" s="556"/>
      <c r="S17" s="558"/>
      <c r="T17" s="560"/>
    </row>
    <row r="18" spans="1:20" s="24" customFormat="1" ht="22.5" customHeight="1">
      <c r="A18" s="519"/>
      <c r="B18" s="522"/>
      <c r="C18" s="525"/>
      <c r="D18" s="528"/>
      <c r="E18" s="528"/>
      <c r="F18" s="532"/>
      <c r="G18" s="533"/>
      <c r="H18" s="533"/>
      <c r="I18" s="550"/>
      <c r="J18" s="551"/>
      <c r="K18" s="552"/>
      <c r="L18" s="563"/>
      <c r="M18" s="566"/>
      <c r="N18" s="558"/>
      <c r="O18" s="558"/>
      <c r="P18" s="567"/>
      <c r="Q18" s="546"/>
      <c r="R18" s="556"/>
      <c r="S18" s="558"/>
      <c r="T18" s="560"/>
    </row>
    <row r="19" spans="1:20" s="24" customFormat="1" ht="22.5" customHeight="1">
      <c r="A19" s="520"/>
      <c r="B19" s="523"/>
      <c r="C19" s="526"/>
      <c r="D19" s="529"/>
      <c r="E19" s="529"/>
      <c r="F19" s="534"/>
      <c r="G19" s="535"/>
      <c r="H19" s="535"/>
      <c r="I19" s="553"/>
      <c r="J19" s="554"/>
      <c r="K19" s="555"/>
      <c r="L19" s="564"/>
      <c r="M19" s="566"/>
      <c r="N19" s="559"/>
      <c r="O19" s="559"/>
      <c r="P19" s="568"/>
      <c r="Q19" s="547"/>
      <c r="R19" s="557"/>
      <c r="S19" s="559"/>
      <c r="T19" s="561"/>
    </row>
    <row r="20" spans="1:20" ht="12.75" customHeight="1">
      <c r="A20" s="118">
        <v>1</v>
      </c>
      <c r="B20" s="54" t="s">
        <v>169</v>
      </c>
      <c r="C20" s="536" t="s">
        <v>170</v>
      </c>
      <c r="D20" s="43" t="s">
        <v>28</v>
      </c>
      <c r="E20" s="233">
        <f>12.7/1000</f>
        <v>1.2699999999999999E-2</v>
      </c>
      <c r="F20" s="27"/>
      <c r="G20" s="26">
        <v>8.27</v>
      </c>
      <c r="H20" s="27"/>
      <c r="I20" s="127"/>
      <c r="J20" s="55">
        <v>203.32</v>
      </c>
      <c r="K20" s="130"/>
      <c r="L20" s="56"/>
      <c r="M20" s="57"/>
      <c r="N20" s="58"/>
      <c r="O20" s="58"/>
      <c r="P20" s="59"/>
      <c r="Q20" s="60"/>
      <c r="R20" s="61">
        <f>G21+J21</f>
        <v>539.1997922999999</v>
      </c>
      <c r="S20" s="149">
        <f>R20+R21</f>
        <v>539.1997922999999</v>
      </c>
      <c r="T20" s="146">
        <f>E20*S20</f>
        <v>6.8478373622099982</v>
      </c>
    </row>
    <row r="21" spans="1:20" ht="12.75" customHeight="1">
      <c r="A21" s="119"/>
      <c r="B21" s="54" t="s">
        <v>171</v>
      </c>
      <c r="C21" s="537"/>
      <c r="D21" s="43"/>
      <c r="E21" s="150"/>
      <c r="F21" s="27"/>
      <c r="G21" s="55">
        <f>G20*$J$13/1000</f>
        <v>16.669425500000003</v>
      </c>
      <c r="H21" s="27"/>
      <c r="I21" s="128"/>
      <c r="J21" s="55">
        <f>J20*$Q$13/1000</f>
        <v>522.53036679999991</v>
      </c>
      <c r="K21" s="131"/>
      <c r="L21" s="50"/>
      <c r="M21" s="45"/>
      <c r="N21" s="41"/>
      <c r="O21" s="41"/>
      <c r="P21" s="27"/>
      <c r="Q21" s="62"/>
      <c r="R21" s="150"/>
      <c r="S21" s="150"/>
      <c r="T21" s="133"/>
    </row>
    <row r="22" spans="1:20" ht="12.75" customHeight="1">
      <c r="A22" s="119"/>
      <c r="B22" s="25"/>
      <c r="C22" s="537"/>
      <c r="D22" s="43"/>
      <c r="E22" s="150"/>
      <c r="F22" s="27"/>
      <c r="G22" s="26"/>
      <c r="H22" s="27"/>
      <c r="I22" s="128"/>
      <c r="K22" s="131"/>
      <c r="L22" s="50"/>
      <c r="M22" s="45"/>
      <c r="N22" s="41"/>
      <c r="O22" s="41"/>
      <c r="P22" s="27"/>
      <c r="Q22" s="62"/>
      <c r="R22" s="150"/>
      <c r="S22" s="150"/>
      <c r="T22" s="133"/>
    </row>
    <row r="23" spans="1:20" ht="12.75" customHeight="1">
      <c r="A23" s="118">
        <v>2</v>
      </c>
      <c r="B23" s="219" t="s">
        <v>30</v>
      </c>
      <c r="C23" s="536" t="s">
        <v>172</v>
      </c>
      <c r="D23" s="220" t="s">
        <v>32</v>
      </c>
      <c r="E23" s="209">
        <f>2/100</f>
        <v>0.02</v>
      </c>
      <c r="F23" s="71"/>
      <c r="G23" s="55">
        <v>194</v>
      </c>
      <c r="H23" s="71"/>
      <c r="I23" s="127"/>
      <c r="J23" s="55">
        <v>0</v>
      </c>
      <c r="K23" s="130"/>
      <c r="L23" s="56"/>
      <c r="M23" s="57"/>
      <c r="N23" s="58"/>
      <c r="O23" s="58"/>
      <c r="P23" s="59"/>
      <c r="Q23" s="60"/>
      <c r="R23" s="61">
        <f>G24+J24</f>
        <v>391.03610000000003</v>
      </c>
      <c r="S23" s="209">
        <f>R23+R24</f>
        <v>391.03610000000003</v>
      </c>
      <c r="T23" s="211">
        <f>E23*S23</f>
        <v>7.8207220000000008</v>
      </c>
    </row>
    <row r="24" spans="1:20" ht="12.75" customHeight="1">
      <c r="A24" s="119"/>
      <c r="B24" s="231" t="s">
        <v>31</v>
      </c>
      <c r="C24" s="537"/>
      <c r="E24" s="210"/>
      <c r="G24" s="55">
        <f>G23*$J$13/1000</f>
        <v>391.03610000000003</v>
      </c>
      <c r="I24" s="128"/>
      <c r="J24" s="55">
        <f>J23*$Q$13/1000</f>
        <v>0</v>
      </c>
      <c r="K24" s="131"/>
      <c r="O24" s="42"/>
      <c r="Q24" s="62"/>
      <c r="R24" s="210"/>
      <c r="S24" s="210"/>
      <c r="T24" s="133"/>
    </row>
    <row r="25" spans="1:20" ht="12.75" customHeight="1">
      <c r="A25" s="120"/>
      <c r="B25" s="63"/>
      <c r="C25" s="122"/>
      <c r="D25" s="64"/>
      <c r="E25" s="67"/>
      <c r="F25" s="65"/>
      <c r="G25" s="66"/>
      <c r="H25" s="65"/>
      <c r="I25" s="129"/>
      <c r="J25" s="66"/>
      <c r="K25" s="132"/>
      <c r="L25" s="249"/>
      <c r="M25" s="250"/>
      <c r="N25" s="251"/>
      <c r="O25" s="251"/>
      <c r="P25" s="65"/>
      <c r="Q25" s="253"/>
      <c r="R25" s="67"/>
      <c r="S25" s="67"/>
      <c r="T25" s="254"/>
    </row>
    <row r="26" spans="1:20" ht="12.75" customHeight="1">
      <c r="A26" s="121">
        <v>3</v>
      </c>
      <c r="B26" s="54" t="s">
        <v>164</v>
      </c>
      <c r="C26" s="147" t="s">
        <v>165</v>
      </c>
      <c r="D26" s="43" t="s">
        <v>33</v>
      </c>
      <c r="E26" s="150">
        <v>12</v>
      </c>
      <c r="F26" s="27"/>
      <c r="G26" s="26">
        <v>0</v>
      </c>
      <c r="H26" s="27"/>
      <c r="I26" s="128"/>
      <c r="J26" s="31">
        <v>0.9</v>
      </c>
      <c r="K26" s="131"/>
      <c r="L26" s="56"/>
      <c r="M26" s="57"/>
      <c r="N26" s="58"/>
      <c r="O26" s="58"/>
      <c r="P26" s="59"/>
      <c r="Q26" s="60"/>
      <c r="R26" s="61">
        <f>G27+J27</f>
        <v>2.3129909999999998</v>
      </c>
      <c r="S26" s="149">
        <f>R26+R27</f>
        <v>2.3129909999999998</v>
      </c>
      <c r="T26" s="146">
        <f>E26*S26</f>
        <v>27.755891999999996</v>
      </c>
    </row>
    <row r="27" spans="1:20" ht="12.75" customHeight="1">
      <c r="A27" s="120"/>
      <c r="B27" s="63"/>
      <c r="C27" s="122"/>
      <c r="D27" s="64"/>
      <c r="E27" s="67"/>
      <c r="F27" s="65"/>
      <c r="G27" s="214">
        <f>G26*$J$13/1000</f>
        <v>0</v>
      </c>
      <c r="H27" s="65"/>
      <c r="I27" s="129"/>
      <c r="J27" s="214">
        <f>J26*$Q$13/1000</f>
        <v>2.3129909999999998</v>
      </c>
      <c r="K27" s="132"/>
      <c r="O27" s="42"/>
      <c r="Q27" s="62"/>
      <c r="R27" s="150"/>
      <c r="S27" s="150"/>
      <c r="T27" s="133"/>
    </row>
    <row r="28" spans="1:20" ht="12.75" customHeight="1">
      <c r="A28" s="121">
        <v>4</v>
      </c>
      <c r="B28" s="54" t="s">
        <v>173</v>
      </c>
      <c r="C28" s="536" t="s">
        <v>174</v>
      </c>
      <c r="D28" s="43" t="s">
        <v>32</v>
      </c>
      <c r="E28" s="234">
        <f>1.7/100</f>
        <v>1.7000000000000001E-2</v>
      </c>
      <c r="F28" s="27"/>
      <c r="G28" s="26">
        <v>82.6</v>
      </c>
      <c r="H28" s="27"/>
      <c r="I28" s="128"/>
      <c r="J28" s="31">
        <v>78.400000000000006</v>
      </c>
      <c r="K28" s="131"/>
      <c r="L28" s="56"/>
      <c r="M28" s="57"/>
      <c r="N28" s="58"/>
      <c r="O28" s="58"/>
      <c r="P28" s="59"/>
      <c r="Q28" s="60"/>
      <c r="R28" s="61">
        <f>G29+J29</f>
        <v>367.97990600000003</v>
      </c>
      <c r="S28" s="149">
        <f>R28+R29</f>
        <v>367.97990600000003</v>
      </c>
      <c r="T28" s="146">
        <f>E28*S28</f>
        <v>6.2556584020000008</v>
      </c>
    </row>
    <row r="29" spans="1:20" ht="12.75" customHeight="1">
      <c r="A29" s="119"/>
      <c r="B29" s="54" t="s">
        <v>175</v>
      </c>
      <c r="C29" s="537"/>
      <c r="D29" s="43"/>
      <c r="E29" s="150"/>
      <c r="F29" s="27"/>
      <c r="G29" s="55">
        <f>G28*$J$13/1000</f>
        <v>166.49269000000001</v>
      </c>
      <c r="H29" s="27"/>
      <c r="I29" s="128"/>
      <c r="J29" s="55">
        <f>J28*$Q$13/1000</f>
        <v>201.48721599999999</v>
      </c>
      <c r="K29" s="131"/>
      <c r="L29" s="50"/>
      <c r="M29" s="45"/>
      <c r="N29" s="41"/>
      <c r="O29" s="41"/>
      <c r="P29" s="27"/>
      <c r="Q29" s="62"/>
      <c r="R29" s="150"/>
      <c r="S29" s="150"/>
      <c r="T29" s="133"/>
    </row>
    <row r="30" spans="1:20" ht="12" customHeight="1">
      <c r="A30" s="120"/>
      <c r="B30" s="63"/>
      <c r="C30" s="122"/>
      <c r="D30" s="64"/>
      <c r="E30" s="67"/>
      <c r="F30" s="65"/>
      <c r="G30" s="66"/>
      <c r="H30" s="65"/>
      <c r="I30" s="129"/>
      <c r="J30" s="66"/>
      <c r="K30" s="132"/>
      <c r="O30" s="42"/>
      <c r="Q30" s="62"/>
      <c r="R30" s="150"/>
      <c r="S30" s="150"/>
      <c r="T30" s="133"/>
    </row>
    <row r="31" spans="1:20" ht="12.75" customHeight="1">
      <c r="A31" s="121">
        <v>5</v>
      </c>
      <c r="B31" s="54" t="s">
        <v>176</v>
      </c>
      <c r="C31" s="536" t="s">
        <v>177</v>
      </c>
      <c r="D31" s="43" t="s">
        <v>112</v>
      </c>
      <c r="E31" s="150">
        <v>5</v>
      </c>
      <c r="F31" s="27"/>
      <c r="G31" s="26">
        <v>0.44</v>
      </c>
      <c r="H31" s="27"/>
      <c r="I31" s="128"/>
      <c r="J31" s="31">
        <v>0</v>
      </c>
      <c r="K31" s="131"/>
      <c r="L31" s="56"/>
      <c r="M31" s="57"/>
      <c r="N31" s="58"/>
      <c r="O31" s="58"/>
      <c r="P31" s="59"/>
      <c r="Q31" s="60"/>
      <c r="R31" s="61">
        <f>G32+J32</f>
        <v>0.88688600000000006</v>
      </c>
      <c r="S31" s="149">
        <f>R31+R32</f>
        <v>0.88688600000000006</v>
      </c>
      <c r="T31" s="146">
        <f>E31*S31</f>
        <v>4.4344300000000008</v>
      </c>
    </row>
    <row r="32" spans="1:20" ht="12.75" customHeight="1">
      <c r="A32" s="119"/>
      <c r="B32" s="54" t="s">
        <v>178</v>
      </c>
      <c r="C32" s="537"/>
      <c r="D32" s="43"/>
      <c r="E32" s="150"/>
      <c r="F32" s="27"/>
      <c r="G32" s="55">
        <f>G31*$J$13/1000</f>
        <v>0.88688600000000006</v>
      </c>
      <c r="H32" s="27"/>
      <c r="I32" s="128"/>
      <c r="J32" s="55">
        <f>J31*$Q$13/1000</f>
        <v>0</v>
      </c>
      <c r="K32" s="131"/>
      <c r="L32" s="50"/>
      <c r="M32" s="45"/>
      <c r="N32" s="41"/>
      <c r="O32" s="41"/>
      <c r="P32" s="27"/>
      <c r="Q32" s="62"/>
      <c r="R32" s="150"/>
      <c r="S32" s="150"/>
      <c r="T32" s="133"/>
    </row>
    <row r="33" spans="1:20" ht="12.75" customHeight="1">
      <c r="A33" s="120"/>
      <c r="B33" s="63"/>
      <c r="C33" s="122"/>
      <c r="D33" s="64"/>
      <c r="E33" s="67"/>
      <c r="F33" s="65"/>
      <c r="G33" s="66"/>
      <c r="H33" s="65"/>
      <c r="I33" s="129"/>
      <c r="J33" s="66"/>
      <c r="K33" s="132"/>
      <c r="O33" s="42"/>
      <c r="Q33" s="62"/>
      <c r="R33" s="150"/>
      <c r="S33" s="150"/>
      <c r="T33" s="133"/>
    </row>
    <row r="34" spans="1:20" ht="12.75" customHeight="1">
      <c r="A34" s="121">
        <v>6</v>
      </c>
      <c r="B34" s="54" t="s">
        <v>161</v>
      </c>
      <c r="C34" s="536" t="s">
        <v>179</v>
      </c>
      <c r="D34" s="43" t="s">
        <v>28</v>
      </c>
      <c r="E34" s="234">
        <f>1.7/1000</f>
        <v>1.6999999999999999E-3</v>
      </c>
      <c r="F34" s="27"/>
      <c r="G34" s="26">
        <v>6.49</v>
      </c>
      <c r="H34" s="27"/>
      <c r="I34" s="128"/>
      <c r="J34" s="31">
        <v>159.16999999999999</v>
      </c>
      <c r="K34" s="131"/>
      <c r="L34" s="56"/>
      <c r="M34" s="57"/>
      <c r="N34" s="58"/>
      <c r="O34" s="58"/>
      <c r="P34" s="59"/>
      <c r="Q34" s="60"/>
      <c r="R34" s="61">
        <f>G35+J35</f>
        <v>422.14687679999992</v>
      </c>
      <c r="S34" s="149">
        <f>R34+R35</f>
        <v>422.14687679999992</v>
      </c>
      <c r="T34" s="146">
        <f>E34*S34</f>
        <v>0.71764969055999983</v>
      </c>
    </row>
    <row r="35" spans="1:20" ht="12.75" customHeight="1">
      <c r="A35" s="119"/>
      <c r="B35" s="54" t="s">
        <v>163</v>
      </c>
      <c r="C35" s="537"/>
      <c r="D35" s="43"/>
      <c r="E35" s="150"/>
      <c r="F35" s="27"/>
      <c r="G35" s="55">
        <f>G34*$J$13/1000</f>
        <v>13.081568500000001</v>
      </c>
      <c r="H35" s="27"/>
      <c r="I35" s="128"/>
      <c r="J35" s="55">
        <f>J34*$Q$13/1000</f>
        <v>409.06530829999991</v>
      </c>
      <c r="K35" s="131"/>
      <c r="L35" s="50"/>
      <c r="M35" s="45"/>
      <c r="N35" s="41"/>
      <c r="O35" s="41"/>
      <c r="P35" s="27"/>
      <c r="Q35" s="62"/>
      <c r="R35" s="150"/>
      <c r="S35" s="150"/>
      <c r="T35" s="133"/>
    </row>
    <row r="36" spans="1:20" ht="12.75" customHeight="1">
      <c r="A36" s="120"/>
      <c r="B36" s="63"/>
      <c r="C36" s="122"/>
      <c r="D36" s="64"/>
      <c r="E36" s="67"/>
      <c r="F36" s="65"/>
      <c r="G36" s="66"/>
      <c r="H36" s="65"/>
      <c r="I36" s="129"/>
      <c r="J36" s="66"/>
      <c r="K36" s="132"/>
      <c r="L36" s="249"/>
      <c r="M36" s="250"/>
      <c r="N36" s="251"/>
      <c r="O36" s="251"/>
      <c r="P36" s="65"/>
      <c r="Q36" s="253"/>
      <c r="R36" s="67"/>
      <c r="S36" s="67"/>
      <c r="T36" s="254"/>
    </row>
    <row r="37" spans="1:20" ht="12.75" customHeight="1">
      <c r="A37" s="121">
        <v>7</v>
      </c>
      <c r="B37" s="54" t="s">
        <v>164</v>
      </c>
      <c r="C37" s="147" t="s">
        <v>165</v>
      </c>
      <c r="D37" s="43" t="s">
        <v>33</v>
      </c>
      <c r="E37" s="150">
        <v>3.4</v>
      </c>
      <c r="F37" s="27"/>
      <c r="G37" s="26">
        <v>0</v>
      </c>
      <c r="H37" s="27"/>
      <c r="I37" s="128"/>
      <c r="J37" s="31">
        <v>0.9</v>
      </c>
      <c r="K37" s="131"/>
      <c r="L37" s="56"/>
      <c r="M37" s="57"/>
      <c r="N37" s="58"/>
      <c r="O37" s="58"/>
      <c r="P37" s="59"/>
      <c r="Q37" s="60"/>
      <c r="R37" s="61">
        <f>G38+J38</f>
        <v>2.3129909999999998</v>
      </c>
      <c r="S37" s="149">
        <f>R37+R38</f>
        <v>2.3129909999999998</v>
      </c>
      <c r="T37" s="146">
        <f>E37*S37</f>
        <v>7.8641693999999989</v>
      </c>
    </row>
    <row r="38" spans="1:20" ht="15" customHeight="1">
      <c r="A38" s="120"/>
      <c r="B38" s="63"/>
      <c r="C38" s="122"/>
      <c r="D38" s="64"/>
      <c r="E38" s="67"/>
      <c r="F38" s="65"/>
      <c r="G38" s="214">
        <f>G37*$J$13/1000</f>
        <v>0</v>
      </c>
      <c r="H38" s="65"/>
      <c r="I38" s="129"/>
      <c r="J38" s="214">
        <f>J37*$Q$13/1000</f>
        <v>2.3129909999999998</v>
      </c>
      <c r="K38" s="132"/>
      <c r="O38" s="42"/>
      <c r="Q38" s="62"/>
      <c r="R38" s="150"/>
      <c r="S38" s="150"/>
      <c r="T38" s="133"/>
    </row>
    <row r="39" spans="1:20" ht="12.75" customHeight="1">
      <c r="A39" s="121">
        <v>8</v>
      </c>
      <c r="B39" s="54" t="s">
        <v>180</v>
      </c>
      <c r="C39" s="536" t="s">
        <v>181</v>
      </c>
      <c r="D39" s="43" t="s">
        <v>37</v>
      </c>
      <c r="E39" s="150">
        <f>21/100</f>
        <v>0.21</v>
      </c>
      <c r="F39" s="27"/>
      <c r="G39" s="26">
        <v>1.74</v>
      </c>
      <c r="H39" s="27"/>
      <c r="I39" s="128"/>
      <c r="J39" s="31">
        <v>12.759999999999998</v>
      </c>
      <c r="K39" s="131"/>
      <c r="L39" s="70"/>
      <c r="M39" s="68"/>
      <c r="N39" s="69"/>
      <c r="O39" s="69"/>
      <c r="P39" s="71"/>
      <c r="Q39" s="82"/>
      <c r="R39" s="61">
        <f>G40+J40</f>
        <v>36.30030339999999</v>
      </c>
      <c r="S39" s="538">
        <f>R39+R40</f>
        <v>102.75871421236</v>
      </c>
      <c r="T39" s="540">
        <f>E39*S39</f>
        <v>21.579329984595599</v>
      </c>
    </row>
    <row r="40" spans="1:20" ht="12.75" customHeight="1">
      <c r="A40" s="119"/>
      <c r="B40" s="54" t="s">
        <v>182</v>
      </c>
      <c r="C40" s="537"/>
      <c r="D40" s="43"/>
      <c r="E40" s="150"/>
      <c r="F40" s="27"/>
      <c r="G40" s="55">
        <f>G39*$J$13/1000</f>
        <v>3.5072310000000004</v>
      </c>
      <c r="H40" s="27"/>
      <c r="I40" s="128"/>
      <c r="J40" s="55">
        <f>J39*$Q$13/1000</f>
        <v>32.793072399999993</v>
      </c>
      <c r="K40" s="131"/>
      <c r="L40" s="542" t="s">
        <v>183</v>
      </c>
      <c r="M40" s="72" t="s">
        <v>29</v>
      </c>
      <c r="N40" s="73">
        <v>1.5</v>
      </c>
      <c r="O40" s="74">
        <f>E39*N40</f>
        <v>0.315</v>
      </c>
      <c r="P40" s="75">
        <v>4.133</v>
      </c>
      <c r="Q40" s="83">
        <f>N40*P40*$N$11</f>
        <v>7.0194533094000011</v>
      </c>
      <c r="R40" s="538">
        <f>SUM(Q40:Q44)</f>
        <v>66.458410812360015</v>
      </c>
      <c r="S40" s="539"/>
      <c r="T40" s="541"/>
    </row>
    <row r="41" spans="1:20" ht="12.75" customHeight="1">
      <c r="A41" s="119"/>
      <c r="B41" s="25"/>
      <c r="C41" s="537"/>
      <c r="D41" s="43"/>
      <c r="E41" s="150"/>
      <c r="F41" s="27"/>
      <c r="G41" s="26"/>
      <c r="H41" s="27"/>
      <c r="I41" s="128"/>
      <c r="K41" s="131"/>
      <c r="L41" s="543"/>
      <c r="M41" s="76"/>
      <c r="N41" s="77"/>
      <c r="O41" s="77"/>
      <c r="P41" s="78"/>
      <c r="Q41" s="84"/>
      <c r="R41" s="539"/>
      <c r="S41" s="539"/>
      <c r="T41" s="541"/>
    </row>
    <row r="42" spans="1:20" ht="12.75" customHeight="1">
      <c r="A42" s="119"/>
      <c r="B42" s="25"/>
      <c r="C42" s="537"/>
      <c r="D42" s="43"/>
      <c r="E42" s="150"/>
      <c r="F42" s="27"/>
      <c r="G42" s="26"/>
      <c r="H42" s="27"/>
      <c r="I42" s="128"/>
      <c r="K42" s="131"/>
      <c r="L42" s="544" t="s">
        <v>184</v>
      </c>
      <c r="M42" s="98" t="s">
        <v>29</v>
      </c>
      <c r="N42" s="99">
        <v>12.6</v>
      </c>
      <c r="O42" s="100">
        <f>E39*N42</f>
        <v>2.6459999999999999</v>
      </c>
      <c r="P42" s="101">
        <v>4.133</v>
      </c>
      <c r="Q42" s="102">
        <f>N42*P42*$N$11</f>
        <v>58.963407798960006</v>
      </c>
      <c r="R42" s="539"/>
      <c r="S42" s="539"/>
      <c r="T42" s="541"/>
    </row>
    <row r="43" spans="1:20" ht="12.75" customHeight="1">
      <c r="A43" s="119"/>
      <c r="B43" s="25"/>
      <c r="C43" s="537"/>
      <c r="D43" s="43"/>
      <c r="E43" s="150"/>
      <c r="F43" s="27"/>
      <c r="G43" s="26"/>
      <c r="H43" s="27"/>
      <c r="I43" s="128"/>
      <c r="K43" s="131"/>
      <c r="L43" s="543"/>
      <c r="M43" s="76"/>
      <c r="N43" s="77"/>
      <c r="O43" s="77"/>
      <c r="P43" s="78"/>
      <c r="Q43" s="84"/>
      <c r="R43" s="539"/>
      <c r="S43" s="539"/>
      <c r="T43" s="541"/>
    </row>
    <row r="44" spans="1:20" ht="12.75" customHeight="1">
      <c r="A44" s="119"/>
      <c r="B44" s="25"/>
      <c r="C44" s="537"/>
      <c r="D44" s="43"/>
      <c r="E44" s="150"/>
      <c r="F44" s="27"/>
      <c r="G44" s="26"/>
      <c r="H44" s="27"/>
      <c r="I44" s="128"/>
      <c r="K44" s="131"/>
      <c r="L44" s="91" t="s">
        <v>185</v>
      </c>
      <c r="M44" s="92" t="s">
        <v>29</v>
      </c>
      <c r="N44" s="93">
        <v>3</v>
      </c>
      <c r="O44" s="94">
        <f>E39*N44</f>
        <v>0.63</v>
      </c>
      <c r="P44" s="95">
        <v>0.14000000000000001</v>
      </c>
      <c r="Q44" s="96">
        <f>N44*P44*$N$11</f>
        <v>0.47554970400000007</v>
      </c>
      <c r="R44" s="539"/>
      <c r="S44" s="539"/>
      <c r="T44" s="541"/>
    </row>
    <row r="45" spans="1:20" ht="11.25" customHeight="1">
      <c r="A45" s="120"/>
      <c r="B45" s="63"/>
      <c r="C45" s="122"/>
      <c r="D45" s="64"/>
      <c r="E45" s="67"/>
      <c r="F45" s="65"/>
      <c r="G45" s="66"/>
      <c r="H45" s="65"/>
      <c r="I45" s="129"/>
      <c r="J45" s="66"/>
      <c r="K45" s="132"/>
      <c r="O45" s="42"/>
      <c r="Q45" s="62"/>
      <c r="R45" s="150"/>
      <c r="S45" s="150"/>
      <c r="T45" s="133"/>
    </row>
    <row r="46" spans="1:20" ht="12.75" customHeight="1">
      <c r="A46" s="118">
        <v>9</v>
      </c>
      <c r="B46" s="569" t="s">
        <v>186</v>
      </c>
      <c r="C46" s="536" t="s">
        <v>187</v>
      </c>
      <c r="D46" s="220" t="s">
        <v>37</v>
      </c>
      <c r="E46" s="256">
        <f>21/100</f>
        <v>0.21</v>
      </c>
      <c r="F46" s="71"/>
      <c r="G46" s="55">
        <v>2.08</v>
      </c>
      <c r="H46" s="71"/>
      <c r="I46" s="127"/>
      <c r="J46" s="55">
        <v>4.74</v>
      </c>
      <c r="K46" s="130"/>
      <c r="L46" s="70"/>
      <c r="M46" s="68"/>
      <c r="N46" s="69"/>
      <c r="O46" s="69"/>
      <c r="P46" s="71"/>
      <c r="Q46" s="82"/>
      <c r="R46" s="61">
        <f>G47+J47</f>
        <v>16.374304600000002</v>
      </c>
      <c r="S46" s="538">
        <f>R46+R47</f>
        <v>306.82194762400002</v>
      </c>
      <c r="T46" s="540">
        <f>E46*S46</f>
        <v>64.432609001040007</v>
      </c>
    </row>
    <row r="47" spans="1:20" ht="12.75" customHeight="1">
      <c r="A47" s="119"/>
      <c r="B47" s="570"/>
      <c r="C47" s="537"/>
      <c r="E47" s="257"/>
      <c r="G47" s="55">
        <f>G46*$J$13/1000</f>
        <v>4.1925520000000009</v>
      </c>
      <c r="I47" s="128"/>
      <c r="J47" s="55">
        <f>J46*$Q$13/1000</f>
        <v>12.181752599999999</v>
      </c>
      <c r="K47" s="131"/>
      <c r="L47" s="542" t="s">
        <v>188</v>
      </c>
      <c r="M47" s="72" t="s">
        <v>33</v>
      </c>
      <c r="N47" s="73">
        <v>9.68</v>
      </c>
      <c r="O47" s="74">
        <f>E46*N47</f>
        <v>2.0327999999999999</v>
      </c>
      <c r="P47" s="75">
        <v>26.5</v>
      </c>
      <c r="Q47" s="83">
        <f>N47*P47*$N$11</f>
        <v>290.447643024</v>
      </c>
      <c r="R47" s="210">
        <f>SUM(Q47:Q47)</f>
        <v>290.447643024</v>
      </c>
      <c r="S47" s="539"/>
      <c r="T47" s="541"/>
    </row>
    <row r="48" spans="1:20" ht="12.75" customHeight="1">
      <c r="A48" s="119"/>
      <c r="B48" s="570" t="s">
        <v>189</v>
      </c>
      <c r="C48" s="537"/>
      <c r="E48" s="257"/>
      <c r="I48" s="128"/>
      <c r="K48" s="131"/>
      <c r="L48" s="572"/>
      <c r="M48" s="79"/>
      <c r="N48" s="80"/>
      <c r="O48" s="80"/>
      <c r="P48" s="81"/>
      <c r="Q48" s="85"/>
      <c r="R48" s="210"/>
      <c r="S48" s="210"/>
      <c r="T48" s="133"/>
    </row>
    <row r="49" spans="1:20" ht="12.75" customHeight="1">
      <c r="A49" s="120"/>
      <c r="B49" s="573"/>
      <c r="C49" s="571"/>
      <c r="D49" s="64"/>
      <c r="E49" s="67"/>
      <c r="F49" s="65"/>
      <c r="G49" s="66"/>
      <c r="H49" s="65"/>
      <c r="I49" s="129"/>
      <c r="J49" s="66"/>
      <c r="K49" s="132"/>
      <c r="L49" s="249"/>
      <c r="O49" s="42"/>
      <c r="Q49" s="62"/>
      <c r="R49" s="210"/>
      <c r="S49" s="210"/>
      <c r="T49" s="133"/>
    </row>
    <row r="50" spans="1:20" ht="12.75" customHeight="1">
      <c r="A50" s="118">
        <v>10</v>
      </c>
      <c r="B50" s="569" t="s">
        <v>190</v>
      </c>
      <c r="C50" s="536" t="s">
        <v>191</v>
      </c>
      <c r="D50" s="220" t="s">
        <v>37</v>
      </c>
      <c r="E50" s="256">
        <f>21/100</f>
        <v>0.21</v>
      </c>
      <c r="F50" s="71"/>
      <c r="G50" s="55">
        <v>2.0699999999999998</v>
      </c>
      <c r="H50" s="71"/>
      <c r="I50" s="127"/>
      <c r="J50" s="55">
        <v>4.74</v>
      </c>
      <c r="K50" s="130"/>
      <c r="L50" s="70"/>
      <c r="M50" s="68"/>
      <c r="N50" s="69"/>
      <c r="O50" s="69"/>
      <c r="P50" s="71"/>
      <c r="Q50" s="82"/>
      <c r="R50" s="61">
        <f>G51+J51</f>
        <v>16.3541481</v>
      </c>
      <c r="S50" s="538">
        <f>R50+R51</f>
        <v>275.03059846505994</v>
      </c>
      <c r="T50" s="540">
        <f>E50*S50</f>
        <v>57.756425677662584</v>
      </c>
    </row>
    <row r="51" spans="1:20" ht="12.75" customHeight="1">
      <c r="A51" s="119"/>
      <c r="B51" s="570"/>
      <c r="C51" s="537"/>
      <c r="E51" s="257"/>
      <c r="G51" s="55">
        <f>G50*$J$13/1000</f>
        <v>4.1723954999999995</v>
      </c>
      <c r="I51" s="128"/>
      <c r="J51" s="55">
        <f>J50*$Q$13/1000</f>
        <v>12.181752599999999</v>
      </c>
      <c r="K51" s="131"/>
      <c r="L51" s="542" t="s">
        <v>192</v>
      </c>
      <c r="M51" s="72" t="s">
        <v>33</v>
      </c>
      <c r="N51" s="73">
        <v>7.35</v>
      </c>
      <c r="O51" s="74">
        <f>E50*N51</f>
        <v>1.5434999999999999</v>
      </c>
      <c r="P51" s="75">
        <v>31.082999999999998</v>
      </c>
      <c r="Q51" s="83">
        <f>N51*P51*$N$11</f>
        <v>258.67645036505996</v>
      </c>
      <c r="R51" s="150">
        <f>SUM(Q51:Q51)</f>
        <v>258.67645036505996</v>
      </c>
      <c r="S51" s="539"/>
      <c r="T51" s="541"/>
    </row>
    <row r="52" spans="1:20" ht="12.75" customHeight="1">
      <c r="A52" s="119"/>
      <c r="B52" s="570"/>
      <c r="C52" s="537"/>
      <c r="E52" s="257"/>
      <c r="I52" s="128"/>
      <c r="K52" s="131"/>
      <c r="L52" s="572"/>
      <c r="M52" s="79"/>
      <c r="N52" s="80"/>
      <c r="O52" s="80"/>
      <c r="P52" s="81"/>
      <c r="Q52" s="85"/>
      <c r="R52" s="150"/>
      <c r="S52" s="150"/>
      <c r="T52" s="133"/>
    </row>
    <row r="53" spans="1:20" ht="12.75" customHeight="1">
      <c r="A53" s="120"/>
      <c r="B53" s="262" t="s">
        <v>189</v>
      </c>
      <c r="C53" s="571"/>
      <c r="D53" s="64"/>
      <c r="E53" s="67"/>
      <c r="F53" s="65"/>
      <c r="G53" s="66"/>
      <c r="H53" s="65"/>
      <c r="I53" s="129"/>
      <c r="J53" s="66"/>
      <c r="K53" s="132"/>
      <c r="L53" s="249"/>
      <c r="M53" s="45"/>
      <c r="N53" s="41"/>
      <c r="O53" s="41"/>
      <c r="P53" s="27"/>
      <c r="Q53" s="62"/>
      <c r="R53" s="150"/>
      <c r="S53" s="150"/>
      <c r="T53" s="133"/>
    </row>
    <row r="54" spans="1:20" ht="12.75" customHeight="1">
      <c r="A54" s="121">
        <v>11</v>
      </c>
      <c r="B54" s="570" t="s">
        <v>193</v>
      </c>
      <c r="C54" s="537" t="s">
        <v>194</v>
      </c>
      <c r="D54" s="43" t="s">
        <v>139</v>
      </c>
      <c r="E54" s="150">
        <f>5/100</f>
        <v>0.05</v>
      </c>
      <c r="F54" s="27"/>
      <c r="G54" s="26">
        <v>59.2</v>
      </c>
      <c r="H54" s="27"/>
      <c r="I54" s="128"/>
      <c r="J54" s="31">
        <v>0.71</v>
      </c>
      <c r="K54" s="131"/>
      <c r="M54" s="68"/>
      <c r="N54" s="69"/>
      <c r="O54" s="69"/>
      <c r="P54" s="71"/>
      <c r="Q54" s="82"/>
      <c r="R54" s="61">
        <f>G55+J55</f>
        <v>121.15117290000001</v>
      </c>
      <c r="S54" s="538">
        <f>R54+R55</f>
        <v>941.42855572140002</v>
      </c>
      <c r="T54" s="540">
        <f>E54*S54</f>
        <v>47.071427786070004</v>
      </c>
    </row>
    <row r="55" spans="1:20" ht="12.75" customHeight="1">
      <c r="A55" s="119"/>
      <c r="B55" s="574"/>
      <c r="C55" s="537"/>
      <c r="D55" s="43"/>
      <c r="E55" s="150"/>
      <c r="F55" s="27"/>
      <c r="G55" s="55">
        <f>G54*$J$13/1000</f>
        <v>119.32648</v>
      </c>
      <c r="H55" s="27"/>
      <c r="I55" s="128"/>
      <c r="J55" s="55">
        <f>J54*$Q$13/1000</f>
        <v>1.8246928999999998</v>
      </c>
      <c r="K55" s="131"/>
      <c r="L55" s="542" t="s">
        <v>195</v>
      </c>
      <c r="M55" s="72" t="s">
        <v>112</v>
      </c>
      <c r="N55" s="73">
        <v>100</v>
      </c>
      <c r="O55" s="74">
        <f>E54*N55</f>
        <v>5</v>
      </c>
      <c r="P55" s="75">
        <v>5.5</v>
      </c>
      <c r="Q55" s="83">
        <f>N55*P55*$N$11</f>
        <v>622.74366000000009</v>
      </c>
      <c r="R55" s="538">
        <f>SUM(Q55:Q58)</f>
        <v>820.27738282140001</v>
      </c>
      <c r="S55" s="539"/>
      <c r="T55" s="541"/>
    </row>
    <row r="56" spans="1:20" ht="12.75" customHeight="1">
      <c r="A56" s="119"/>
      <c r="B56" s="54" t="s">
        <v>196</v>
      </c>
      <c r="C56" s="537"/>
      <c r="D56" s="43"/>
      <c r="E56" s="150"/>
      <c r="F56" s="27"/>
      <c r="G56" s="26"/>
      <c r="H56" s="27"/>
      <c r="I56" s="128"/>
      <c r="K56" s="131"/>
      <c r="L56" s="543"/>
      <c r="M56" s="76"/>
      <c r="N56" s="77"/>
      <c r="O56" s="77"/>
      <c r="P56" s="78"/>
      <c r="Q56" s="84"/>
      <c r="R56" s="539"/>
      <c r="S56" s="539"/>
      <c r="T56" s="541"/>
    </row>
    <row r="57" spans="1:20" ht="12.75" customHeight="1">
      <c r="A57" s="119"/>
      <c r="B57" s="25"/>
      <c r="C57" s="537"/>
      <c r="D57" s="43"/>
      <c r="E57" s="150"/>
      <c r="F57" s="27"/>
      <c r="G57" s="26"/>
      <c r="H57" s="27"/>
      <c r="I57" s="128"/>
      <c r="K57" s="131"/>
      <c r="L57" s="97" t="s">
        <v>197</v>
      </c>
      <c r="M57" s="98" t="s">
        <v>29</v>
      </c>
      <c r="N57" s="99">
        <v>5.9</v>
      </c>
      <c r="O57" s="100">
        <f>E54*N57</f>
        <v>0.29500000000000004</v>
      </c>
      <c r="P57" s="101">
        <v>29.305</v>
      </c>
      <c r="Q57" s="102">
        <f>N57*P57*$N$11</f>
        <v>195.76739534940003</v>
      </c>
      <c r="R57" s="539"/>
      <c r="S57" s="539"/>
      <c r="T57" s="541"/>
    </row>
    <row r="58" spans="1:20" ht="12.75" customHeight="1">
      <c r="A58" s="119"/>
      <c r="B58" s="25"/>
      <c r="C58" s="537"/>
      <c r="D58" s="43"/>
      <c r="E58" s="150"/>
      <c r="F58" s="27"/>
      <c r="G58" s="26"/>
      <c r="H58" s="27"/>
      <c r="I58" s="128"/>
      <c r="K58" s="131"/>
      <c r="L58" s="91" t="s">
        <v>198</v>
      </c>
      <c r="M58" s="92" t="s">
        <v>29</v>
      </c>
      <c r="N58" s="93">
        <v>0.06</v>
      </c>
      <c r="O58" s="94">
        <f>E54*N58</f>
        <v>3.0000000000000001E-3</v>
      </c>
      <c r="P58" s="95">
        <v>26</v>
      </c>
      <c r="Q58" s="96">
        <f>N58*P58*$N$11</f>
        <v>1.7663274720000002</v>
      </c>
      <c r="R58" s="539"/>
      <c r="S58" s="539"/>
      <c r="T58" s="541"/>
    </row>
    <row r="59" spans="1:20" ht="12.75" customHeight="1">
      <c r="A59" s="120"/>
      <c r="B59" s="63"/>
      <c r="C59" s="122"/>
      <c r="D59" s="64"/>
      <c r="E59" s="67"/>
      <c r="F59" s="65"/>
      <c r="G59" s="66"/>
      <c r="H59" s="65"/>
      <c r="I59" s="129"/>
      <c r="J59" s="66"/>
      <c r="K59" s="132"/>
      <c r="O59" s="42"/>
      <c r="Q59" s="62"/>
      <c r="R59" s="150"/>
      <c r="S59" s="150"/>
      <c r="T59" s="133"/>
    </row>
    <row r="60" spans="1:20" ht="12.75" customHeight="1">
      <c r="A60" s="121">
        <v>12</v>
      </c>
      <c r="B60" s="54" t="s">
        <v>199</v>
      </c>
      <c r="C60" s="536" t="s">
        <v>200</v>
      </c>
      <c r="D60" s="43" t="s">
        <v>32</v>
      </c>
      <c r="E60" s="234">
        <f>8.4/100</f>
        <v>8.4000000000000005E-2</v>
      </c>
      <c r="F60" s="27"/>
      <c r="G60" s="26">
        <v>66.400000000000006</v>
      </c>
      <c r="H60" s="27"/>
      <c r="I60" s="128"/>
      <c r="J60" s="31">
        <v>0</v>
      </c>
      <c r="K60" s="131"/>
      <c r="L60" s="56"/>
      <c r="M60" s="57"/>
      <c r="N60" s="58"/>
      <c r="O60" s="58"/>
      <c r="P60" s="59"/>
      <c r="Q60" s="60"/>
      <c r="R60" s="61">
        <f>G61+J61</f>
        <v>133.83915999999999</v>
      </c>
      <c r="S60" s="149">
        <f>R60+R61</f>
        <v>133.83915999999999</v>
      </c>
      <c r="T60" s="146">
        <f>E60*S60</f>
        <v>11.24248944</v>
      </c>
    </row>
    <row r="61" spans="1:20" ht="12.75" customHeight="1">
      <c r="A61" s="119"/>
      <c r="B61" s="54" t="s">
        <v>201</v>
      </c>
      <c r="C61" s="537"/>
      <c r="D61" s="43"/>
      <c r="E61" s="150"/>
      <c r="F61" s="27"/>
      <c r="G61" s="55">
        <f>G60*$J$13/1000</f>
        <v>133.83915999999999</v>
      </c>
      <c r="H61" s="27"/>
      <c r="I61" s="128"/>
      <c r="J61" s="55">
        <f>J60*$Q$13/1000</f>
        <v>0</v>
      </c>
      <c r="K61" s="131"/>
      <c r="L61" s="50"/>
      <c r="M61" s="45"/>
      <c r="N61" s="41"/>
      <c r="O61" s="41"/>
      <c r="P61" s="27"/>
      <c r="Q61" s="62"/>
      <c r="R61" s="150"/>
      <c r="S61" s="150"/>
      <c r="T61" s="133"/>
    </row>
    <row r="62" spans="1:20" ht="11.25" customHeight="1">
      <c r="A62" s="120"/>
      <c r="B62" s="63"/>
      <c r="C62" s="122"/>
      <c r="D62" s="64"/>
      <c r="E62" s="67"/>
      <c r="F62" s="65"/>
      <c r="G62" s="66"/>
      <c r="H62" s="65"/>
      <c r="I62" s="129"/>
      <c r="J62" s="66"/>
      <c r="K62" s="132"/>
      <c r="O62" s="42"/>
      <c r="Q62" s="62"/>
      <c r="R62" s="150"/>
      <c r="S62" s="150"/>
      <c r="T62" s="133"/>
    </row>
    <row r="63" spans="1:20" ht="12.75" customHeight="1">
      <c r="A63" s="121">
        <v>13</v>
      </c>
      <c r="B63" s="54" t="s">
        <v>202</v>
      </c>
      <c r="C63" s="536" t="s">
        <v>203</v>
      </c>
      <c r="D63" s="43" t="s">
        <v>29</v>
      </c>
      <c r="E63" s="150">
        <v>2.1</v>
      </c>
      <c r="F63" s="27"/>
      <c r="G63" s="26">
        <v>0.89</v>
      </c>
      <c r="H63" s="27"/>
      <c r="I63" s="128"/>
      <c r="J63" s="31">
        <v>0</v>
      </c>
      <c r="K63" s="131"/>
      <c r="L63" s="70"/>
      <c r="M63" s="68"/>
      <c r="N63" s="69"/>
      <c r="O63" s="69"/>
      <c r="P63" s="71"/>
      <c r="Q63" s="82"/>
      <c r="R63" s="61">
        <f>G64+J64</f>
        <v>1.7939285000000003</v>
      </c>
      <c r="S63" s="538">
        <f>R63+R64</f>
        <v>5.5303904600000013</v>
      </c>
      <c r="T63" s="540">
        <f>E63*S63</f>
        <v>11.613819966000003</v>
      </c>
    </row>
    <row r="64" spans="1:20" ht="12.75" customHeight="1">
      <c r="A64" s="119"/>
      <c r="B64" s="54" t="s">
        <v>204</v>
      </c>
      <c r="C64" s="537"/>
      <c r="D64" s="43"/>
      <c r="E64" s="150"/>
      <c r="F64" s="27"/>
      <c r="G64" s="55">
        <f>G63*$J$13/1000</f>
        <v>1.7939285000000003</v>
      </c>
      <c r="H64" s="27"/>
      <c r="I64" s="128"/>
      <c r="J64" s="55">
        <f>J63*$Q$13/1000</f>
        <v>0</v>
      </c>
      <c r="K64" s="131"/>
      <c r="L64" s="86" t="s">
        <v>205</v>
      </c>
      <c r="M64" s="87" t="s">
        <v>29</v>
      </c>
      <c r="N64" s="88">
        <v>1.1000000000000001</v>
      </c>
      <c r="O64" s="89">
        <f>E63*N64</f>
        <v>2.3100000000000005</v>
      </c>
      <c r="P64" s="90">
        <v>3</v>
      </c>
      <c r="Q64" s="103">
        <f>N64*P64*$N$11</f>
        <v>3.7364619600000006</v>
      </c>
      <c r="R64" s="150">
        <f>SUM(Q64:Q64)</f>
        <v>3.7364619600000006</v>
      </c>
      <c r="S64" s="539"/>
      <c r="T64" s="541"/>
    </row>
    <row r="65" spans="1:20" ht="12.75" customHeight="1">
      <c r="A65" s="120"/>
      <c r="B65" s="63"/>
      <c r="C65" s="122"/>
      <c r="D65" s="64"/>
      <c r="E65" s="67"/>
      <c r="F65" s="65"/>
      <c r="G65" s="66"/>
      <c r="H65" s="65"/>
      <c r="I65" s="129"/>
      <c r="J65" s="66"/>
      <c r="K65" s="132"/>
      <c r="O65" s="42"/>
      <c r="Q65" s="62"/>
      <c r="R65" s="150"/>
      <c r="S65" s="150"/>
      <c r="T65" s="133"/>
    </row>
    <row r="66" spans="1:20" ht="12.75" customHeight="1">
      <c r="A66" s="121">
        <v>14</v>
      </c>
      <c r="B66" s="54" t="s">
        <v>202</v>
      </c>
      <c r="C66" s="536" t="s">
        <v>206</v>
      </c>
      <c r="D66" s="43" t="s">
        <v>29</v>
      </c>
      <c r="E66" s="150">
        <v>6.3</v>
      </c>
      <c r="F66" s="27"/>
      <c r="G66" s="26">
        <v>0.89</v>
      </c>
      <c r="H66" s="27"/>
      <c r="I66" s="128"/>
      <c r="J66" s="31">
        <v>0</v>
      </c>
      <c r="K66" s="131"/>
      <c r="L66" s="70"/>
      <c r="M66" s="68"/>
      <c r="N66" s="69"/>
      <c r="O66" s="69"/>
      <c r="P66" s="71"/>
      <c r="Q66" s="82"/>
      <c r="R66" s="61">
        <f>G67+J67</f>
        <v>1.7939285000000003</v>
      </c>
      <c r="S66" s="538">
        <f>R66+R67</f>
        <v>5.5303904600000013</v>
      </c>
      <c r="T66" s="540">
        <f>E66*S66</f>
        <v>34.841459898000011</v>
      </c>
    </row>
    <row r="67" spans="1:20" ht="12.75" customHeight="1">
      <c r="A67" s="119"/>
      <c r="B67" s="54" t="s">
        <v>204</v>
      </c>
      <c r="C67" s="537"/>
      <c r="D67" s="43"/>
      <c r="E67" s="150"/>
      <c r="F67" s="27"/>
      <c r="G67" s="55">
        <f>G66*$J$13/1000</f>
        <v>1.7939285000000003</v>
      </c>
      <c r="H67" s="27"/>
      <c r="I67" s="128"/>
      <c r="J67" s="55">
        <f>J66*$Q$13/1000</f>
        <v>0</v>
      </c>
      <c r="K67" s="131"/>
      <c r="L67" s="86" t="s">
        <v>205</v>
      </c>
      <c r="M67" s="87" t="s">
        <v>29</v>
      </c>
      <c r="N67" s="88">
        <v>1.1000000000000001</v>
      </c>
      <c r="O67" s="89">
        <f>E66*N67</f>
        <v>6.9300000000000006</v>
      </c>
      <c r="P67" s="90">
        <v>3</v>
      </c>
      <c r="Q67" s="103">
        <f>N67*P67*$N$11</f>
        <v>3.7364619600000006</v>
      </c>
      <c r="R67" s="150">
        <f>SUM(Q67:Q67)</f>
        <v>3.7364619600000006</v>
      </c>
      <c r="S67" s="539"/>
      <c r="T67" s="541"/>
    </row>
    <row r="68" spans="1:20" ht="12" customHeight="1">
      <c r="A68" s="120"/>
      <c r="B68" s="63"/>
      <c r="C68" s="122"/>
      <c r="D68" s="64"/>
      <c r="E68" s="67"/>
      <c r="F68" s="65"/>
      <c r="G68" s="66"/>
      <c r="H68" s="65"/>
      <c r="I68" s="129"/>
      <c r="J68" s="66"/>
      <c r="K68" s="132"/>
      <c r="L68" s="249"/>
      <c r="M68" s="250"/>
      <c r="N68" s="251"/>
      <c r="O68" s="251"/>
      <c r="P68" s="65"/>
      <c r="Q68" s="253"/>
      <c r="R68" s="67"/>
      <c r="S68" s="67"/>
      <c r="T68" s="254"/>
    </row>
    <row r="69" spans="1:20" ht="12.75" customHeight="1">
      <c r="A69" s="118">
        <v>15</v>
      </c>
      <c r="B69" s="219" t="s">
        <v>207</v>
      </c>
      <c r="C69" s="536" t="s">
        <v>208</v>
      </c>
      <c r="D69" s="220" t="s">
        <v>112</v>
      </c>
      <c r="E69" s="209">
        <v>35</v>
      </c>
      <c r="F69" s="71"/>
      <c r="G69" s="55">
        <v>0.1</v>
      </c>
      <c r="H69" s="71"/>
      <c r="I69" s="127"/>
      <c r="J69" s="55">
        <v>0.08</v>
      </c>
      <c r="K69" s="130"/>
      <c r="L69" s="70"/>
      <c r="M69" s="68"/>
      <c r="N69" s="69"/>
      <c r="O69" s="69"/>
      <c r="P69" s="71"/>
      <c r="Q69" s="82"/>
      <c r="R69" s="61">
        <f>G70+J70</f>
        <v>0.40716420000000003</v>
      </c>
      <c r="S69" s="538">
        <f>R69+R70</f>
        <v>3.9024545244000004</v>
      </c>
      <c r="T69" s="540">
        <f>E69*S69</f>
        <v>136.58590835400003</v>
      </c>
    </row>
    <row r="70" spans="1:20" ht="12.75" customHeight="1">
      <c r="A70" s="119"/>
      <c r="B70" s="231" t="s">
        <v>209</v>
      </c>
      <c r="C70" s="537"/>
      <c r="E70" s="210"/>
      <c r="G70" s="55">
        <f>G69*$J$13/1000</f>
        <v>0.20156500000000002</v>
      </c>
      <c r="I70" s="128"/>
      <c r="J70" s="55">
        <f>J69*$Q$13/1000</f>
        <v>0.20559920000000001</v>
      </c>
      <c r="K70" s="131"/>
      <c r="L70" s="542" t="s">
        <v>210</v>
      </c>
      <c r="M70" s="72" t="s">
        <v>112</v>
      </c>
      <c r="N70" s="73">
        <v>1</v>
      </c>
      <c r="O70" s="74">
        <f>E69*N70</f>
        <v>35</v>
      </c>
      <c r="P70" s="75">
        <v>3.0870000000000002</v>
      </c>
      <c r="Q70" s="83">
        <f>N70*P70*$N$11</f>
        <v>3.4952903244000004</v>
      </c>
      <c r="R70" s="210">
        <f>SUM(Q70:Q70)</f>
        <v>3.4952903244000004</v>
      </c>
      <c r="S70" s="539"/>
      <c r="T70" s="541"/>
    </row>
    <row r="71" spans="1:20" ht="12.75" customHeight="1">
      <c r="A71" s="119"/>
      <c r="C71" s="537"/>
      <c r="E71" s="210"/>
      <c r="I71" s="128"/>
      <c r="K71" s="131"/>
      <c r="L71" s="572"/>
      <c r="M71" s="79"/>
      <c r="N71" s="80"/>
      <c r="O71" s="80"/>
      <c r="P71" s="81"/>
      <c r="Q71" s="85"/>
      <c r="R71" s="210"/>
      <c r="S71" s="210"/>
      <c r="T71" s="133"/>
    </row>
    <row r="72" spans="1:20" ht="12.75" customHeight="1">
      <c r="A72" s="120"/>
      <c r="B72" s="63"/>
      <c r="C72" s="122"/>
      <c r="D72" s="64"/>
      <c r="E72" s="67"/>
      <c r="F72" s="65"/>
      <c r="G72" s="66"/>
      <c r="H72" s="65"/>
      <c r="I72" s="129"/>
      <c r="J72" s="66"/>
      <c r="K72" s="132"/>
      <c r="L72" s="249"/>
      <c r="M72" s="250"/>
      <c r="N72" s="251"/>
      <c r="O72" s="251"/>
      <c r="P72" s="65"/>
      <c r="Q72" s="253"/>
      <c r="R72" s="67"/>
      <c r="S72" s="67"/>
      <c r="T72" s="254"/>
    </row>
    <row r="73" spans="1:20" ht="12.75" customHeight="1">
      <c r="A73" s="121">
        <v>16</v>
      </c>
      <c r="B73" s="54" t="s">
        <v>156</v>
      </c>
      <c r="C73" s="536" t="s">
        <v>157</v>
      </c>
      <c r="D73" s="43" t="s">
        <v>145</v>
      </c>
      <c r="E73" s="150">
        <v>3</v>
      </c>
      <c r="F73" s="27"/>
      <c r="G73" s="26">
        <v>3.68</v>
      </c>
      <c r="H73" s="27"/>
      <c r="I73" s="128"/>
      <c r="J73" s="31">
        <v>0.51</v>
      </c>
      <c r="K73" s="131"/>
      <c r="L73" s="70"/>
      <c r="M73" s="68"/>
      <c r="N73" s="69"/>
      <c r="O73" s="69"/>
      <c r="P73" s="71"/>
      <c r="Q73" s="82"/>
      <c r="R73" s="61">
        <f>G74+J74</f>
        <v>8.7282869000000005</v>
      </c>
      <c r="S73" s="538">
        <f>R73+R74</f>
        <v>21.472464159212002</v>
      </c>
      <c r="T73" s="540">
        <f>E73*S73</f>
        <v>64.417392477636014</v>
      </c>
    </row>
    <row r="74" spans="1:20" ht="12.75" customHeight="1">
      <c r="A74" s="119"/>
      <c r="B74" s="54" t="s">
        <v>158</v>
      </c>
      <c r="C74" s="537"/>
      <c r="D74" s="43"/>
      <c r="E74" s="150"/>
      <c r="F74" s="27"/>
      <c r="G74" s="55">
        <f>G73*$J$13/1000</f>
        <v>7.4175920000000009</v>
      </c>
      <c r="H74" s="27"/>
      <c r="I74" s="128"/>
      <c r="J74" s="55">
        <f>J73*$Q$13/1000</f>
        <v>1.3106948999999999</v>
      </c>
      <c r="K74" s="131"/>
      <c r="L74" s="542" t="s">
        <v>159</v>
      </c>
      <c r="M74" s="72" t="s">
        <v>145</v>
      </c>
      <c r="N74" s="73">
        <v>1</v>
      </c>
      <c r="O74" s="74">
        <f>E73*N74</f>
        <v>3</v>
      </c>
      <c r="P74" s="75">
        <v>7.8890000000000002</v>
      </c>
      <c r="Q74" s="83">
        <f>N74*P74*$N$11</f>
        <v>8.932408606800001</v>
      </c>
      <c r="R74" s="538">
        <f>SUM(Q74:Q76)</f>
        <v>12.744177259212002</v>
      </c>
      <c r="S74" s="539"/>
      <c r="T74" s="541"/>
    </row>
    <row r="75" spans="1:20" ht="12.75" customHeight="1">
      <c r="A75" s="119"/>
      <c r="B75" s="25"/>
      <c r="C75" s="537"/>
      <c r="D75" s="43"/>
      <c r="E75" s="150"/>
      <c r="F75" s="27"/>
      <c r="G75" s="26"/>
      <c r="H75" s="27"/>
      <c r="I75" s="128"/>
      <c r="K75" s="131"/>
      <c r="L75" s="543"/>
      <c r="M75" s="76"/>
      <c r="N75" s="77"/>
      <c r="O75" s="77"/>
      <c r="P75" s="78"/>
      <c r="Q75" s="84"/>
      <c r="R75" s="539"/>
      <c r="S75" s="539"/>
      <c r="T75" s="541"/>
    </row>
    <row r="76" spans="1:20" ht="12.75" customHeight="1">
      <c r="A76" s="119"/>
      <c r="B76" s="25"/>
      <c r="C76" s="537"/>
      <c r="D76" s="43"/>
      <c r="E76" s="150"/>
      <c r="F76" s="27"/>
      <c r="G76" s="26"/>
      <c r="H76" s="27"/>
      <c r="I76" s="128"/>
      <c r="K76" s="131"/>
      <c r="L76" s="544" t="s">
        <v>160</v>
      </c>
      <c r="M76" s="98" t="s">
        <v>35</v>
      </c>
      <c r="N76" s="99">
        <v>3.91</v>
      </c>
      <c r="O76" s="100">
        <f>E73*N76</f>
        <v>11.73</v>
      </c>
      <c r="P76" s="101">
        <v>0.86099999999999999</v>
      </c>
      <c r="Q76" s="102">
        <f>N76*P76*$N$11</f>
        <v>3.8117686524120002</v>
      </c>
      <c r="R76" s="539"/>
      <c r="S76" s="539"/>
      <c r="T76" s="541"/>
    </row>
    <row r="77" spans="1:20" ht="12.75" customHeight="1">
      <c r="A77" s="119"/>
      <c r="B77" s="25"/>
      <c r="C77" s="537"/>
      <c r="D77" s="43"/>
      <c r="E77" s="150"/>
      <c r="F77" s="27"/>
      <c r="G77" s="26"/>
      <c r="H77" s="27"/>
      <c r="I77" s="128"/>
      <c r="K77" s="131"/>
      <c r="L77" s="572"/>
      <c r="M77" s="79"/>
      <c r="N77" s="80"/>
      <c r="O77" s="80"/>
      <c r="P77" s="81"/>
      <c r="Q77" s="85"/>
      <c r="R77" s="150"/>
      <c r="S77" s="150"/>
      <c r="T77" s="133"/>
    </row>
    <row r="78" spans="1:20" ht="12.75" customHeight="1">
      <c r="A78" s="120"/>
      <c r="B78" s="63"/>
      <c r="C78" s="122"/>
      <c r="D78" s="64"/>
      <c r="E78" s="67"/>
      <c r="F78" s="65"/>
      <c r="G78" s="66"/>
      <c r="H78" s="65"/>
      <c r="I78" s="129"/>
      <c r="J78" s="66"/>
      <c r="K78" s="132"/>
      <c r="O78" s="42"/>
      <c r="Q78" s="62"/>
      <c r="R78" s="150"/>
      <c r="S78" s="150"/>
      <c r="T78" s="133"/>
    </row>
    <row r="79" spans="1:20" ht="12.75" customHeight="1">
      <c r="A79" s="121">
        <v>17</v>
      </c>
      <c r="B79" s="54" t="s">
        <v>156</v>
      </c>
      <c r="C79" s="536" t="s">
        <v>211</v>
      </c>
      <c r="D79" s="43" t="s">
        <v>145</v>
      </c>
      <c r="E79" s="150">
        <v>1</v>
      </c>
      <c r="F79" s="27"/>
      <c r="G79" s="26">
        <v>3.68</v>
      </c>
      <c r="H79" s="27"/>
      <c r="I79" s="128"/>
      <c r="J79" s="31">
        <v>0.51</v>
      </c>
      <c r="K79" s="131"/>
      <c r="L79" s="70"/>
      <c r="M79" s="68"/>
      <c r="N79" s="69"/>
      <c r="O79" s="69"/>
      <c r="P79" s="71"/>
      <c r="Q79" s="82"/>
      <c r="R79" s="61">
        <f>G80+J80</f>
        <v>8.7282869000000005</v>
      </c>
      <c r="S79" s="538">
        <f>R79+R80</f>
        <v>21.346783166012003</v>
      </c>
      <c r="T79" s="540">
        <f>E79*S79</f>
        <v>21.346783166012003</v>
      </c>
    </row>
    <row r="80" spans="1:20" ht="12.75" customHeight="1">
      <c r="A80" s="119"/>
      <c r="B80" s="54" t="s">
        <v>158</v>
      </c>
      <c r="C80" s="575"/>
      <c r="D80" s="43"/>
      <c r="E80" s="150"/>
      <c r="F80" s="27"/>
      <c r="G80" s="55">
        <f>G79*$J$13/1000</f>
        <v>7.4175920000000009</v>
      </c>
      <c r="H80" s="27"/>
      <c r="I80" s="128"/>
      <c r="J80" s="55">
        <f>J79*$Q$13/1000</f>
        <v>1.3106948999999999</v>
      </c>
      <c r="K80" s="131"/>
      <c r="L80" s="542" t="s">
        <v>212</v>
      </c>
      <c r="M80" s="72" t="s">
        <v>145</v>
      </c>
      <c r="N80" s="73">
        <v>1</v>
      </c>
      <c r="O80" s="74">
        <f>E79*N80</f>
        <v>1</v>
      </c>
      <c r="P80" s="75">
        <v>7.7779999999999996</v>
      </c>
      <c r="Q80" s="83">
        <f>N80*P80*$N$11</f>
        <v>8.8067276135999997</v>
      </c>
      <c r="R80" s="538">
        <f>SUM(Q80:Q83)</f>
        <v>12.618496266012</v>
      </c>
      <c r="S80" s="576"/>
      <c r="T80" s="577"/>
    </row>
    <row r="81" spans="1:20" ht="12.75" customHeight="1">
      <c r="A81" s="119"/>
      <c r="B81" s="25"/>
      <c r="C81" s="575"/>
      <c r="D81" s="43"/>
      <c r="E81" s="150"/>
      <c r="F81" s="27"/>
      <c r="G81" s="26"/>
      <c r="H81" s="27"/>
      <c r="I81" s="128"/>
      <c r="K81" s="131"/>
      <c r="L81" s="578"/>
      <c r="M81" s="76"/>
      <c r="N81" s="77"/>
      <c r="O81" s="77"/>
      <c r="P81" s="78"/>
      <c r="Q81" s="84"/>
      <c r="R81" s="576"/>
      <c r="S81" s="576"/>
      <c r="T81" s="577"/>
    </row>
    <row r="82" spans="1:20" ht="12.75" customHeight="1">
      <c r="A82" s="119"/>
      <c r="C82" s="575"/>
      <c r="E82" s="150"/>
      <c r="I82" s="128"/>
      <c r="K82" s="131"/>
      <c r="L82" s="578"/>
      <c r="M82" s="76"/>
      <c r="N82" s="77"/>
      <c r="O82" s="215"/>
      <c r="P82" s="78"/>
      <c r="Q82" s="84"/>
      <c r="R82" s="576"/>
      <c r="S82" s="576"/>
      <c r="T82" s="577"/>
    </row>
    <row r="83" spans="1:20" ht="12.75" customHeight="1">
      <c r="A83" s="119"/>
      <c r="C83" s="575"/>
      <c r="E83" s="150"/>
      <c r="I83" s="128"/>
      <c r="K83" s="131"/>
      <c r="L83" s="544" t="s">
        <v>160</v>
      </c>
      <c r="M83" s="98" t="s">
        <v>35</v>
      </c>
      <c r="N83" s="99">
        <v>3.91</v>
      </c>
      <c r="O83" s="99">
        <f>E79*N83</f>
        <v>3.91</v>
      </c>
      <c r="P83" s="101">
        <v>0.86099999999999999</v>
      </c>
      <c r="Q83" s="102">
        <f>N83*P83*$N$11</f>
        <v>3.8117686524120002</v>
      </c>
      <c r="R83" s="576"/>
      <c r="S83" s="576"/>
      <c r="T83" s="577"/>
    </row>
    <row r="84" spans="1:20" ht="12.75" customHeight="1">
      <c r="A84" s="119"/>
      <c r="C84" s="575"/>
      <c r="E84" s="150"/>
      <c r="I84" s="128"/>
      <c r="K84" s="131"/>
      <c r="L84" s="572"/>
      <c r="M84" s="79"/>
      <c r="N84" s="80"/>
      <c r="O84" s="216"/>
      <c r="P84" s="81"/>
      <c r="Q84" s="85"/>
      <c r="R84" s="150"/>
      <c r="S84" s="150"/>
      <c r="T84" s="133"/>
    </row>
    <row r="85" spans="1:20" ht="12.75" customHeight="1">
      <c r="A85" s="120"/>
      <c r="B85" s="63"/>
      <c r="C85" s="122"/>
      <c r="D85" s="64"/>
      <c r="E85" s="67"/>
      <c r="F85" s="65"/>
      <c r="G85" s="66"/>
      <c r="H85" s="65"/>
      <c r="I85" s="129"/>
      <c r="J85" s="66"/>
      <c r="K85" s="132"/>
      <c r="Q85" s="62"/>
      <c r="R85" s="150"/>
      <c r="S85" s="150"/>
      <c r="T85" s="133"/>
    </row>
    <row r="86" spans="1:20" ht="12.75" customHeight="1">
      <c r="A86" s="121">
        <v>18</v>
      </c>
      <c r="B86" s="212" t="s">
        <v>213</v>
      </c>
      <c r="C86" s="536" t="s">
        <v>214</v>
      </c>
      <c r="D86" s="44" t="s">
        <v>145</v>
      </c>
      <c r="E86" s="150">
        <v>1</v>
      </c>
      <c r="G86" s="31">
        <v>8.98</v>
      </c>
      <c r="I86" s="128"/>
      <c r="J86" s="31">
        <v>0</v>
      </c>
      <c r="K86" s="131"/>
      <c r="L86" s="70"/>
      <c r="M86" s="68"/>
      <c r="N86" s="69"/>
      <c r="O86" s="217"/>
      <c r="P86" s="71"/>
      <c r="Q86" s="82"/>
      <c r="R86" s="61">
        <f>G87+J87</f>
        <v>18.100536999999999</v>
      </c>
      <c r="S86" s="538">
        <f>R86+R87</f>
        <v>18.77989372</v>
      </c>
      <c r="T86" s="540">
        <f>E86*S86</f>
        <v>18.77989372</v>
      </c>
    </row>
    <row r="87" spans="1:20" ht="12.75" customHeight="1">
      <c r="A87" s="119"/>
      <c r="B87" s="212" t="s">
        <v>215</v>
      </c>
      <c r="C87" s="537"/>
      <c r="E87" s="150"/>
      <c r="G87" s="55">
        <f>G86*$J$13/1000</f>
        <v>18.100536999999999</v>
      </c>
      <c r="I87" s="128"/>
      <c r="J87" s="55">
        <f>J86*$Q$13/1000</f>
        <v>0</v>
      </c>
      <c r="K87" s="131"/>
      <c r="L87" s="86" t="s">
        <v>216</v>
      </c>
      <c r="M87" s="87" t="s">
        <v>29</v>
      </c>
      <c r="N87" s="88">
        <v>0.2</v>
      </c>
      <c r="O87" s="88">
        <f>E86*N87</f>
        <v>0.2</v>
      </c>
      <c r="P87" s="90">
        <v>3</v>
      </c>
      <c r="Q87" s="103">
        <f>N87*P87*$N$11</f>
        <v>0.67935672000000014</v>
      </c>
      <c r="R87" s="150">
        <f>SUM(Q87:Q87)</f>
        <v>0.67935672000000014</v>
      </c>
      <c r="S87" s="539"/>
      <c r="T87" s="541"/>
    </row>
    <row r="88" spans="1:20" ht="8.25" customHeight="1">
      <c r="A88" s="120"/>
      <c r="B88" s="63"/>
      <c r="C88" s="122"/>
      <c r="D88" s="64"/>
      <c r="E88" s="67"/>
      <c r="F88" s="65"/>
      <c r="G88" s="66"/>
      <c r="H88" s="65"/>
      <c r="I88" s="129"/>
      <c r="J88" s="66"/>
      <c r="K88" s="132"/>
      <c r="Q88" s="62"/>
      <c r="R88" s="150"/>
      <c r="S88" s="150"/>
      <c r="T88" s="133"/>
    </row>
    <row r="89" spans="1:20" ht="12.75" customHeight="1">
      <c r="A89" s="121">
        <v>19</v>
      </c>
      <c r="B89" s="212" t="s">
        <v>217</v>
      </c>
      <c r="C89" s="536" t="s">
        <v>218</v>
      </c>
      <c r="D89" s="44" t="s">
        <v>29</v>
      </c>
      <c r="E89" s="150">
        <v>1.4</v>
      </c>
      <c r="G89" s="31">
        <v>5.86</v>
      </c>
      <c r="I89" s="128"/>
      <c r="J89" s="31">
        <v>7.1400000000000006</v>
      </c>
      <c r="K89" s="131"/>
      <c r="L89" s="70"/>
      <c r="M89" s="68"/>
      <c r="N89" s="69"/>
      <c r="O89" s="217"/>
      <c r="P89" s="71"/>
      <c r="Q89" s="82"/>
      <c r="R89" s="61">
        <f>G90+J90</f>
        <v>30.161437599999999</v>
      </c>
      <c r="S89" s="538">
        <f>R89+R90</f>
        <v>171.75955720710641</v>
      </c>
      <c r="T89" s="540">
        <f>E89*S89</f>
        <v>240.46338008994897</v>
      </c>
    </row>
    <row r="90" spans="1:20" ht="12.75" customHeight="1">
      <c r="A90" s="119"/>
      <c r="B90" s="212" t="s">
        <v>219</v>
      </c>
      <c r="C90" s="537"/>
      <c r="E90" s="150"/>
      <c r="G90" s="55">
        <f>G89*$J$13/1000</f>
        <v>11.811709</v>
      </c>
      <c r="I90" s="128"/>
      <c r="J90" s="55">
        <f>J89*$Q$13/1000</f>
        <v>18.349728599999999</v>
      </c>
      <c r="K90" s="131"/>
      <c r="L90" s="148" t="s">
        <v>220</v>
      </c>
      <c r="M90" s="72" t="s">
        <v>33</v>
      </c>
      <c r="N90" s="73">
        <v>6.0999999999999999E-2</v>
      </c>
      <c r="O90" s="73">
        <f>E89*N90</f>
        <v>8.539999999999999E-2</v>
      </c>
      <c r="P90" s="75">
        <v>272.22199999999998</v>
      </c>
      <c r="Q90" s="83">
        <f>N90*P90*$N$11</f>
        <v>18.801810911570403</v>
      </c>
      <c r="R90" s="538">
        <f>SUM(Q90:Q93)</f>
        <v>141.59811960710641</v>
      </c>
      <c r="S90" s="539"/>
      <c r="T90" s="541"/>
    </row>
    <row r="91" spans="1:20" ht="12.75" customHeight="1">
      <c r="A91" s="119"/>
      <c r="C91" s="537"/>
      <c r="E91" s="150"/>
      <c r="I91" s="128"/>
      <c r="K91" s="131"/>
      <c r="L91" s="97" t="s">
        <v>221</v>
      </c>
      <c r="M91" s="98" t="s">
        <v>29</v>
      </c>
      <c r="N91" s="99">
        <v>0.157</v>
      </c>
      <c r="O91" s="99">
        <f>E89*N91</f>
        <v>0.2198</v>
      </c>
      <c r="P91" s="101">
        <v>24.75</v>
      </c>
      <c r="Q91" s="102">
        <f>N91*P91*$N$11</f>
        <v>4.3996839578999998</v>
      </c>
      <c r="R91" s="539"/>
      <c r="S91" s="539"/>
      <c r="T91" s="541"/>
    </row>
    <row r="92" spans="1:20" ht="12.75" customHeight="1">
      <c r="A92" s="119"/>
      <c r="C92" s="537"/>
      <c r="E92" s="150"/>
      <c r="I92" s="128"/>
      <c r="K92" s="131"/>
      <c r="L92" s="97" t="s">
        <v>222</v>
      </c>
      <c r="M92" s="98" t="s">
        <v>112</v>
      </c>
      <c r="N92" s="99">
        <v>1.36</v>
      </c>
      <c r="O92" s="99">
        <f>E89*N92</f>
        <v>1.9039999999999999</v>
      </c>
      <c r="P92" s="101">
        <v>48.75</v>
      </c>
      <c r="Q92" s="102">
        <f>N92*P92*$N$11</f>
        <v>75.068917560000017</v>
      </c>
      <c r="R92" s="539"/>
      <c r="S92" s="539"/>
      <c r="T92" s="541"/>
    </row>
    <row r="93" spans="1:20" ht="12.75" customHeight="1">
      <c r="A93" s="119"/>
      <c r="C93" s="537"/>
      <c r="E93" s="150"/>
      <c r="I93" s="128"/>
      <c r="K93" s="131"/>
      <c r="L93" s="544" t="s">
        <v>223</v>
      </c>
      <c r="M93" s="98" t="s">
        <v>29</v>
      </c>
      <c r="N93" s="99">
        <v>0.41</v>
      </c>
      <c r="O93" s="99">
        <f>E89*N93</f>
        <v>0.57399999999999995</v>
      </c>
      <c r="P93" s="101">
        <v>93.332999999999998</v>
      </c>
      <c r="Q93" s="102">
        <f>N93*P93*$N$11</f>
        <v>43.327707177636</v>
      </c>
      <c r="R93" s="539"/>
      <c r="S93" s="539"/>
      <c r="T93" s="541"/>
    </row>
    <row r="94" spans="1:20" ht="12.75" customHeight="1">
      <c r="A94" s="119"/>
      <c r="C94" s="537"/>
      <c r="E94" s="150"/>
      <c r="I94" s="128"/>
      <c r="K94" s="131"/>
      <c r="L94" s="572"/>
      <c r="M94" s="79"/>
      <c r="N94" s="80"/>
      <c r="O94" s="216"/>
      <c r="P94" s="81"/>
      <c r="Q94" s="85"/>
      <c r="R94" s="150"/>
      <c r="S94" s="150"/>
      <c r="T94" s="133"/>
    </row>
    <row r="95" spans="1:20" ht="6" customHeight="1">
      <c r="A95" s="120"/>
      <c r="B95" s="63"/>
      <c r="C95" s="122"/>
      <c r="D95" s="64"/>
      <c r="E95" s="67"/>
      <c r="F95" s="65"/>
      <c r="G95" s="66"/>
      <c r="H95" s="65"/>
      <c r="I95" s="129"/>
      <c r="J95" s="66"/>
      <c r="K95" s="132"/>
      <c r="Q95" s="62"/>
      <c r="R95" s="150"/>
      <c r="S95" s="150"/>
      <c r="T95" s="133"/>
    </row>
    <row r="96" spans="1:20" ht="12.75" customHeight="1">
      <c r="A96" s="121">
        <v>20</v>
      </c>
      <c r="B96" s="212" t="s">
        <v>224</v>
      </c>
      <c r="C96" s="536" t="s">
        <v>225</v>
      </c>
      <c r="D96" s="44" t="s">
        <v>145</v>
      </c>
      <c r="E96" s="150">
        <v>1</v>
      </c>
      <c r="G96" s="31">
        <v>0.8</v>
      </c>
      <c r="I96" s="128"/>
      <c r="J96" s="31">
        <v>0.09</v>
      </c>
      <c r="K96" s="131"/>
      <c r="L96" s="70"/>
      <c r="M96" s="68"/>
      <c r="N96" s="69"/>
      <c r="O96" s="217"/>
      <c r="P96" s="71"/>
      <c r="Q96" s="82"/>
      <c r="R96" s="61">
        <f>G97+J97</f>
        <v>1.8438191000000002</v>
      </c>
      <c r="S96" s="538">
        <f>R96+R97</f>
        <v>64.530328176800012</v>
      </c>
      <c r="T96" s="540">
        <f>E96*S96</f>
        <v>64.530328176800012</v>
      </c>
    </row>
    <row r="97" spans="1:20" ht="12.75" customHeight="1">
      <c r="A97" s="119"/>
      <c r="B97" s="212" t="s">
        <v>226</v>
      </c>
      <c r="C97" s="537"/>
      <c r="E97" s="150"/>
      <c r="G97" s="55">
        <f>G96*$J$13/1000</f>
        <v>1.6125200000000002</v>
      </c>
      <c r="I97" s="128"/>
      <c r="J97" s="55">
        <f>J96*$Q$13/1000</f>
        <v>0.23129909999999998</v>
      </c>
      <c r="K97" s="131"/>
      <c r="L97" s="148" t="s">
        <v>227</v>
      </c>
      <c r="M97" s="72" t="s">
        <v>145</v>
      </c>
      <c r="N97" s="73">
        <v>1</v>
      </c>
      <c r="O97" s="73">
        <f>E96*N97</f>
        <v>1</v>
      </c>
      <c r="P97" s="75">
        <v>55</v>
      </c>
      <c r="Q97" s="83">
        <f>N97*P97*$N$11</f>
        <v>62.274366000000008</v>
      </c>
      <c r="R97" s="538">
        <f>SUM(Q97:Q98)</f>
        <v>62.686509076800007</v>
      </c>
      <c r="S97" s="539"/>
      <c r="T97" s="541"/>
    </row>
    <row r="98" spans="1:20" ht="12.75" customHeight="1">
      <c r="A98" s="119"/>
      <c r="C98" s="537"/>
      <c r="E98" s="150"/>
      <c r="I98" s="128"/>
      <c r="K98" s="131"/>
      <c r="L98" s="91" t="s">
        <v>198</v>
      </c>
      <c r="M98" s="92" t="s">
        <v>29</v>
      </c>
      <c r="N98" s="93">
        <v>1.4E-2</v>
      </c>
      <c r="O98" s="93">
        <f>E96*N98</f>
        <v>1.4E-2</v>
      </c>
      <c r="P98" s="95">
        <v>26</v>
      </c>
      <c r="Q98" s="96">
        <f>N98*P98*$N$11</f>
        <v>0.41214307680000001</v>
      </c>
      <c r="R98" s="539"/>
      <c r="S98" s="539"/>
      <c r="T98" s="541"/>
    </row>
    <row r="99" spans="1:20" ht="12.75" customHeight="1">
      <c r="A99" s="120"/>
      <c r="B99" s="63"/>
      <c r="C99" s="122"/>
      <c r="D99" s="64"/>
      <c r="E99" s="67"/>
      <c r="F99" s="65"/>
      <c r="G99" s="66"/>
      <c r="H99" s="65"/>
      <c r="I99" s="129"/>
      <c r="J99" s="66"/>
      <c r="K99" s="132"/>
      <c r="Q99" s="62"/>
      <c r="R99" s="210"/>
      <c r="S99" s="210"/>
      <c r="T99" s="133"/>
    </row>
    <row r="100" spans="1:20" ht="12.75" customHeight="1">
      <c r="A100" s="118">
        <v>21</v>
      </c>
      <c r="B100" s="259" t="s">
        <v>228</v>
      </c>
      <c r="C100" s="536" t="s">
        <v>229</v>
      </c>
      <c r="D100" s="220" t="s">
        <v>33</v>
      </c>
      <c r="E100" s="256">
        <v>0.02</v>
      </c>
      <c r="F100" s="71"/>
      <c r="G100" s="55">
        <v>27.8</v>
      </c>
      <c r="H100" s="71"/>
      <c r="I100" s="127"/>
      <c r="J100" s="55">
        <v>1.38</v>
      </c>
      <c r="K100" s="130"/>
      <c r="L100" s="70"/>
      <c r="M100" s="68"/>
      <c r="N100" s="69"/>
      <c r="O100" s="217"/>
      <c r="P100" s="71"/>
      <c r="Q100" s="82"/>
      <c r="R100" s="61">
        <f>G101+J101</f>
        <v>59.581656200000005</v>
      </c>
      <c r="S100" s="538">
        <f>R100+R101</f>
        <v>367.80580006400004</v>
      </c>
      <c r="T100" s="540">
        <f>E100*S100</f>
        <v>7.3561160012800011</v>
      </c>
    </row>
    <row r="101" spans="1:20" ht="12.75" customHeight="1">
      <c r="A101" s="119"/>
      <c r="B101" s="261" t="s">
        <v>230</v>
      </c>
      <c r="C101" s="537"/>
      <c r="E101" s="257"/>
      <c r="G101" s="55">
        <f>G100*$J$13/1000</f>
        <v>56.035070000000005</v>
      </c>
      <c r="I101" s="128"/>
      <c r="J101" s="55">
        <f>J100*$Q$13/1000</f>
        <v>3.5465861999999992</v>
      </c>
      <c r="K101" s="131"/>
      <c r="L101" s="86" t="s">
        <v>231</v>
      </c>
      <c r="M101" s="87" t="s">
        <v>33</v>
      </c>
      <c r="N101" s="88">
        <v>1</v>
      </c>
      <c r="O101" s="88">
        <f>E100*N101</f>
        <v>0.02</v>
      </c>
      <c r="P101" s="90">
        <v>272.22000000000003</v>
      </c>
      <c r="Q101" s="103">
        <f>N101*P101*$N$11</f>
        <v>308.22414386400004</v>
      </c>
      <c r="R101" s="257">
        <f>SUM(Q101:Q101)</f>
        <v>308.22414386400004</v>
      </c>
      <c r="S101" s="539"/>
      <c r="T101" s="541"/>
    </row>
    <row r="102" spans="1:20" ht="7.5" customHeight="1">
      <c r="A102" s="120"/>
      <c r="B102" s="63"/>
      <c r="C102" s="122"/>
      <c r="D102" s="64"/>
      <c r="E102" s="67"/>
      <c r="F102" s="65"/>
      <c r="G102" s="66"/>
      <c r="H102" s="65"/>
      <c r="I102" s="129"/>
      <c r="J102" s="66"/>
      <c r="K102" s="132"/>
      <c r="L102" s="249"/>
      <c r="M102" s="250"/>
      <c r="N102" s="251"/>
      <c r="O102" s="252"/>
      <c r="P102" s="65"/>
      <c r="Q102" s="253"/>
      <c r="R102" s="67"/>
      <c r="S102" s="67"/>
      <c r="T102" s="254"/>
    </row>
    <row r="103" spans="1:20" ht="12.75" customHeight="1">
      <c r="A103" s="121">
        <v>22</v>
      </c>
      <c r="B103" s="212" t="s">
        <v>232</v>
      </c>
      <c r="C103" s="536" t="s">
        <v>233</v>
      </c>
      <c r="D103" s="44" t="s">
        <v>145</v>
      </c>
      <c r="E103" s="150">
        <v>10</v>
      </c>
      <c r="G103" s="31">
        <v>0.23100000000000001</v>
      </c>
      <c r="I103" s="128"/>
      <c r="J103" s="31">
        <v>0.151</v>
      </c>
      <c r="K103" s="131"/>
      <c r="L103" s="70"/>
      <c r="M103" s="68"/>
      <c r="N103" s="69"/>
      <c r="O103" s="217"/>
      <c r="P103" s="71"/>
      <c r="Q103" s="82"/>
      <c r="R103" s="61">
        <f>G104+J104</f>
        <v>0.85368363999999997</v>
      </c>
      <c r="S103" s="538">
        <f>R103+R104</f>
        <v>5.0249339008000007</v>
      </c>
      <c r="T103" s="540">
        <f>E103*S103</f>
        <v>50.249339008000007</v>
      </c>
    </row>
    <row r="104" spans="1:20" ht="12.75" customHeight="1">
      <c r="A104" s="119"/>
      <c r="B104" s="212" t="s">
        <v>226</v>
      </c>
      <c r="C104" s="537"/>
      <c r="E104" s="150"/>
      <c r="G104" s="55">
        <f>G103*$J$13/1000</f>
        <v>0.46561515000000003</v>
      </c>
      <c r="I104" s="128"/>
      <c r="J104" s="55">
        <f>J103*$Q$13/1000</f>
        <v>0.38806848999999993</v>
      </c>
      <c r="K104" s="131"/>
      <c r="L104" s="542" t="s">
        <v>234</v>
      </c>
      <c r="M104" s="72" t="s">
        <v>145</v>
      </c>
      <c r="N104" s="73">
        <v>1</v>
      </c>
      <c r="O104" s="73">
        <f>E103*N104</f>
        <v>10</v>
      </c>
      <c r="P104" s="75">
        <v>3.6840000000000002</v>
      </c>
      <c r="Q104" s="83">
        <f>N104*P104*$N$11</f>
        <v>4.1712502608000008</v>
      </c>
      <c r="R104" s="150">
        <f>SUM(Q104:Q104)</f>
        <v>4.1712502608000008</v>
      </c>
      <c r="S104" s="539"/>
      <c r="T104" s="541"/>
    </row>
    <row r="105" spans="1:20" ht="12.75" customHeight="1">
      <c r="A105" s="119"/>
      <c r="C105" s="537"/>
      <c r="E105" s="150"/>
      <c r="I105" s="128"/>
      <c r="K105" s="131"/>
      <c r="L105" s="572"/>
      <c r="M105" s="79"/>
      <c r="N105" s="80"/>
      <c r="O105" s="216"/>
      <c r="P105" s="81"/>
      <c r="Q105" s="85"/>
      <c r="R105" s="150"/>
      <c r="S105" s="150"/>
      <c r="T105" s="133"/>
    </row>
    <row r="106" spans="1:20" ht="12.75" customHeight="1">
      <c r="A106" s="120"/>
      <c r="B106" s="63"/>
      <c r="C106" s="122"/>
      <c r="D106" s="64"/>
      <c r="E106" s="67"/>
      <c r="F106" s="65"/>
      <c r="G106" s="66"/>
      <c r="H106" s="65"/>
      <c r="I106" s="129"/>
      <c r="J106" s="66"/>
      <c r="K106" s="132"/>
      <c r="Q106" s="62"/>
      <c r="R106" s="150"/>
      <c r="S106" s="150"/>
      <c r="T106" s="133"/>
    </row>
    <row r="107" spans="1:20" ht="12.75" customHeight="1">
      <c r="A107" s="121">
        <v>23</v>
      </c>
      <c r="B107" s="212" t="s">
        <v>235</v>
      </c>
      <c r="C107" s="536" t="s">
        <v>236</v>
      </c>
      <c r="D107" s="44" t="s">
        <v>33</v>
      </c>
      <c r="E107" s="150">
        <v>0.01</v>
      </c>
      <c r="G107" s="31">
        <v>13.8</v>
      </c>
      <c r="I107" s="128"/>
      <c r="J107" s="31">
        <v>32.1</v>
      </c>
      <c r="K107" s="131"/>
      <c r="L107" s="70"/>
      <c r="M107" s="68"/>
      <c r="N107" s="69"/>
      <c r="O107" s="217"/>
      <c r="P107" s="71"/>
      <c r="Q107" s="82"/>
      <c r="R107" s="61">
        <f>G108+J108</f>
        <v>110.31264899999999</v>
      </c>
      <c r="S107" s="538">
        <f>R107+R108</f>
        <v>527.22662159232004</v>
      </c>
      <c r="T107" s="540">
        <f>E107*S107</f>
        <v>5.2722662159232003</v>
      </c>
    </row>
    <row r="108" spans="1:20" ht="12.75" customHeight="1">
      <c r="A108" s="119"/>
      <c r="B108" s="212" t="s">
        <v>237</v>
      </c>
      <c r="C108" s="537"/>
      <c r="E108" s="150"/>
      <c r="G108" s="55">
        <f>G107*$J$13/1000</f>
        <v>27.81597</v>
      </c>
      <c r="I108" s="128"/>
      <c r="J108" s="55">
        <f>J107*$Q$13/1000</f>
        <v>82.496679</v>
      </c>
      <c r="K108" s="131"/>
      <c r="L108" s="542" t="s">
        <v>297</v>
      </c>
      <c r="M108" s="72" t="s">
        <v>33</v>
      </c>
      <c r="N108" s="73">
        <v>1</v>
      </c>
      <c r="O108" s="73">
        <f>E107*N108</f>
        <v>0.01</v>
      </c>
      <c r="P108" s="75">
        <v>353.6</v>
      </c>
      <c r="Q108" s="83">
        <f>N108*P108*$N$11</f>
        <v>400.36756032000005</v>
      </c>
      <c r="R108" s="538">
        <f>SUM(Q108:Q114)</f>
        <v>416.91397259232008</v>
      </c>
      <c r="S108" s="539"/>
      <c r="T108" s="541"/>
    </row>
    <row r="109" spans="1:20" ht="12.75" customHeight="1">
      <c r="A109" s="119"/>
      <c r="C109" s="537"/>
      <c r="E109" s="150"/>
      <c r="I109" s="128"/>
      <c r="K109" s="131"/>
      <c r="L109" s="543"/>
      <c r="M109" s="76"/>
      <c r="N109" s="77"/>
      <c r="O109" s="215"/>
      <c r="P109" s="78"/>
      <c r="Q109" s="84"/>
      <c r="R109" s="539"/>
      <c r="S109" s="539"/>
      <c r="T109" s="541"/>
    </row>
    <row r="110" spans="1:20" ht="12.75" customHeight="1">
      <c r="A110" s="119"/>
      <c r="C110" s="537"/>
      <c r="E110" s="150"/>
      <c r="I110" s="128"/>
      <c r="K110" s="131"/>
      <c r="L110" s="97" t="s">
        <v>34</v>
      </c>
      <c r="M110" s="98" t="s">
        <v>35</v>
      </c>
      <c r="N110" s="99">
        <v>2.4</v>
      </c>
      <c r="O110" s="99">
        <f>E107*N110</f>
        <v>2.4E-2</v>
      </c>
      <c r="P110" s="101">
        <v>0.92300000000000004</v>
      </c>
      <c r="Q110" s="102">
        <f>N110*P110*$N$11</f>
        <v>2.5081850102400001</v>
      </c>
      <c r="R110" s="539"/>
      <c r="S110" s="539"/>
      <c r="T110" s="541"/>
    </row>
    <row r="111" spans="1:20" ht="12.75" customHeight="1">
      <c r="A111" s="119"/>
      <c r="C111" s="537"/>
      <c r="E111" s="150"/>
      <c r="I111" s="128"/>
      <c r="K111" s="131"/>
      <c r="L111" s="544" t="s">
        <v>296</v>
      </c>
      <c r="M111" s="98" t="s">
        <v>33</v>
      </c>
      <c r="N111" s="99">
        <v>1E-3</v>
      </c>
      <c r="O111" s="99">
        <f>E107*N111</f>
        <v>1.0000000000000001E-5</v>
      </c>
      <c r="P111" s="101">
        <v>861</v>
      </c>
      <c r="Q111" s="102">
        <f>N111*P111*$N$11</f>
        <v>0.97487689320000004</v>
      </c>
      <c r="R111" s="539"/>
      <c r="S111" s="539"/>
      <c r="T111" s="541"/>
    </row>
    <row r="112" spans="1:20" ht="12.75" customHeight="1">
      <c r="A112" s="119"/>
      <c r="C112" s="537"/>
      <c r="E112" s="150"/>
      <c r="I112" s="128"/>
      <c r="K112" s="131"/>
      <c r="L112" s="543"/>
      <c r="M112" s="76"/>
      <c r="N112" s="77"/>
      <c r="O112" s="215"/>
      <c r="P112" s="78"/>
      <c r="Q112" s="84"/>
      <c r="R112" s="539"/>
      <c r="S112" s="539"/>
      <c r="T112" s="541"/>
    </row>
    <row r="113" spans="1:20" ht="12.75" customHeight="1">
      <c r="A113" s="119"/>
      <c r="C113" s="537"/>
      <c r="E113" s="150"/>
      <c r="I113" s="128"/>
      <c r="K113" s="131"/>
      <c r="L113" s="543"/>
      <c r="M113" s="76"/>
      <c r="N113" s="77"/>
      <c r="O113" s="215"/>
      <c r="P113" s="78"/>
      <c r="Q113" s="84"/>
      <c r="R113" s="539"/>
      <c r="S113" s="539"/>
      <c r="T113" s="541"/>
    </row>
    <row r="114" spans="1:20" ht="12.75" customHeight="1">
      <c r="A114" s="119"/>
      <c r="C114" s="537"/>
      <c r="E114" s="150"/>
      <c r="I114" s="128"/>
      <c r="K114" s="131"/>
      <c r="L114" s="91" t="s">
        <v>36</v>
      </c>
      <c r="M114" s="92" t="s">
        <v>35</v>
      </c>
      <c r="N114" s="93">
        <v>13.4</v>
      </c>
      <c r="O114" s="93">
        <f>E107*N114</f>
        <v>0.13400000000000001</v>
      </c>
      <c r="P114" s="95">
        <v>0.86099999999999999</v>
      </c>
      <c r="Q114" s="96">
        <f>N114*P114*$N$11</f>
        <v>13.06335036888</v>
      </c>
      <c r="R114" s="539"/>
      <c r="S114" s="539"/>
      <c r="T114" s="541"/>
    </row>
    <row r="115" spans="1:20" ht="12.75" customHeight="1">
      <c r="A115" s="120"/>
      <c r="B115" s="63"/>
      <c r="C115" s="122"/>
      <c r="D115" s="64"/>
      <c r="E115" s="67"/>
      <c r="F115" s="65"/>
      <c r="G115" s="66"/>
      <c r="H115" s="65"/>
      <c r="I115" s="129"/>
      <c r="J115" s="66"/>
      <c r="K115" s="132"/>
      <c r="Q115" s="62"/>
      <c r="R115" s="150"/>
      <c r="S115" s="150"/>
      <c r="T115" s="133"/>
    </row>
    <row r="116" spans="1:20" ht="12.75" customHeight="1">
      <c r="A116" s="121">
        <v>24</v>
      </c>
      <c r="B116" s="212" t="s">
        <v>238</v>
      </c>
      <c r="C116" s="536" t="s">
        <v>239</v>
      </c>
      <c r="D116" s="44" t="s">
        <v>37</v>
      </c>
      <c r="E116" s="150">
        <f>1/100</f>
        <v>0.01</v>
      </c>
      <c r="G116" s="31">
        <v>38.4</v>
      </c>
      <c r="I116" s="128"/>
      <c r="J116" s="31">
        <v>0.03</v>
      </c>
      <c r="K116" s="131"/>
      <c r="L116" s="70"/>
      <c r="M116" s="68"/>
      <c r="N116" s="69"/>
      <c r="O116" s="217"/>
      <c r="P116" s="71"/>
      <c r="Q116" s="82"/>
      <c r="R116" s="61">
        <f>G117+J117</f>
        <v>77.478059700000017</v>
      </c>
      <c r="S116" s="538">
        <f>R116+R117</f>
        <v>112.25263180500002</v>
      </c>
      <c r="T116" s="540">
        <f>E116*S116</f>
        <v>1.1225263180500002</v>
      </c>
    </row>
    <row r="117" spans="1:20" ht="12.75" customHeight="1">
      <c r="A117" s="119"/>
      <c r="B117" s="212" t="s">
        <v>240</v>
      </c>
      <c r="C117" s="537"/>
      <c r="E117" s="150"/>
      <c r="G117" s="55">
        <f>G116*$J$13/1000</f>
        <v>77.400960000000012</v>
      </c>
      <c r="I117" s="128"/>
      <c r="J117" s="55">
        <f>J116*$Q$13/1000</f>
        <v>7.7099699999999979E-2</v>
      </c>
      <c r="K117" s="131"/>
      <c r="L117" s="86" t="s">
        <v>241</v>
      </c>
      <c r="M117" s="87" t="s">
        <v>35</v>
      </c>
      <c r="N117" s="88">
        <v>27.3</v>
      </c>
      <c r="O117" s="88">
        <f>E116*N117</f>
        <v>0.27300000000000002</v>
      </c>
      <c r="P117" s="90">
        <v>1.125</v>
      </c>
      <c r="Q117" s="103">
        <f>N117*P117*$N$11</f>
        <v>34.774572105000004</v>
      </c>
      <c r="R117" s="150">
        <f>SUM(Q117:Q117)</f>
        <v>34.774572105000004</v>
      </c>
      <c r="S117" s="539"/>
      <c r="T117" s="541"/>
    </row>
    <row r="118" spans="1:20" ht="12.75" customHeight="1">
      <c r="A118" s="119"/>
      <c r="C118" s="537"/>
      <c r="E118" s="150"/>
      <c r="I118" s="128"/>
      <c r="K118" s="131"/>
      <c r="Q118" s="62"/>
      <c r="R118" s="150"/>
      <c r="S118" s="150"/>
      <c r="T118" s="133"/>
    </row>
    <row r="119" spans="1:20" ht="12.75" customHeight="1">
      <c r="A119" s="119"/>
      <c r="C119" s="537"/>
      <c r="E119" s="150"/>
      <c r="I119" s="128"/>
      <c r="K119" s="131"/>
      <c r="Q119" s="62"/>
      <c r="R119" s="150"/>
      <c r="S119" s="150"/>
      <c r="T119" s="133"/>
    </row>
    <row r="120" spans="1:20" ht="12.75" customHeight="1">
      <c r="A120" s="119"/>
      <c r="C120" s="123"/>
      <c r="E120" s="150"/>
      <c r="I120" s="128"/>
      <c r="K120" s="131"/>
      <c r="Q120" s="62"/>
      <c r="R120" s="150"/>
      <c r="S120" s="150"/>
      <c r="T120" s="133"/>
    </row>
    <row r="121" spans="1:20" ht="12.75" customHeight="1">
      <c r="A121" s="137"/>
      <c r="B121" s="104"/>
      <c r="C121" s="140" t="s">
        <v>38</v>
      </c>
      <c r="D121" s="105"/>
      <c r="E121" s="125"/>
      <c r="F121" s="107"/>
      <c r="G121" s="108"/>
      <c r="H121" s="107"/>
      <c r="I121" s="107"/>
      <c r="J121" s="108"/>
      <c r="K121" s="107"/>
      <c r="L121" s="109"/>
      <c r="M121" s="110"/>
      <c r="N121" s="111"/>
      <c r="O121" s="106"/>
      <c r="P121" s="107"/>
      <c r="Q121" s="108"/>
      <c r="R121" s="106"/>
      <c r="S121" s="106"/>
      <c r="T121" s="134">
        <f>SUM(T20:T120)</f>
        <v>920.35785413578833</v>
      </c>
    </row>
    <row r="122" spans="1:20" ht="12.75" customHeight="1">
      <c r="A122" s="138"/>
      <c r="C122" s="141" t="s">
        <v>39</v>
      </c>
      <c r="D122" s="213">
        <v>0.13300000000000001</v>
      </c>
      <c r="E122" s="124"/>
      <c r="T122" s="135">
        <f>D122*T121</f>
        <v>122.40759460005985</v>
      </c>
    </row>
    <row r="123" spans="1:20" ht="12.75" customHeight="1">
      <c r="A123" s="138"/>
      <c r="C123" s="141" t="s">
        <v>38</v>
      </c>
      <c r="E123" s="124"/>
      <c r="T123" s="135">
        <f>T121+T122</f>
        <v>1042.7654487358482</v>
      </c>
    </row>
    <row r="124" spans="1:20" ht="12.75" customHeight="1">
      <c r="A124" s="138"/>
      <c r="C124" s="141" t="s">
        <v>40</v>
      </c>
      <c r="D124" s="213">
        <v>0.11</v>
      </c>
      <c r="E124" s="124"/>
      <c r="T124" s="135">
        <f>D124*T123</f>
        <v>114.70419936094329</v>
      </c>
    </row>
    <row r="125" spans="1:20" ht="12.75" customHeight="1" thickBot="1">
      <c r="A125" s="138"/>
      <c r="C125" s="141" t="s">
        <v>38</v>
      </c>
      <c r="E125" s="124"/>
      <c r="T125" s="135">
        <f>T123+T124</f>
        <v>1157.4696480967914</v>
      </c>
    </row>
    <row r="126" spans="1:20" ht="12.75" customHeight="1" thickTop="1" thickBot="1">
      <c r="A126" s="139"/>
      <c r="B126" s="113"/>
      <c r="C126" s="142" t="s">
        <v>41</v>
      </c>
      <c r="D126" s="113"/>
      <c r="E126" s="126"/>
      <c r="F126" s="115"/>
      <c r="G126" s="114"/>
      <c r="H126" s="115"/>
      <c r="I126" s="115"/>
      <c r="J126" s="114"/>
      <c r="K126" s="115"/>
      <c r="L126" s="116"/>
      <c r="M126" s="117"/>
      <c r="N126" s="115"/>
      <c r="O126" s="114"/>
      <c r="P126" s="115"/>
      <c r="Q126" s="114"/>
      <c r="R126" s="114"/>
      <c r="S126" s="114"/>
      <c r="T126" s="136">
        <f>T125</f>
        <v>1157.4696480967914</v>
      </c>
    </row>
    <row r="127" spans="1:20" ht="12.75" customHeight="1" thickTop="1"/>
    <row r="128" spans="1:20" ht="12.75" customHeight="1"/>
    <row r="129" spans="12:16" ht="12.75" customHeight="1"/>
    <row r="130" spans="12:16" ht="12.75" customHeight="1">
      <c r="L130" s="51" t="s">
        <v>42</v>
      </c>
      <c r="P130" s="32" t="s">
        <v>43</v>
      </c>
    </row>
    <row r="131" spans="12:16" ht="12.75" customHeight="1"/>
    <row r="132" spans="12:16" ht="12.75" customHeight="1"/>
    <row r="133" spans="12:16" ht="12.75" customHeight="1"/>
    <row r="134" spans="12:16" ht="12.75" customHeight="1"/>
  </sheetData>
  <mergeCells count="106">
    <mergeCell ref="C116:C119"/>
    <mergeCell ref="S116:S117"/>
    <mergeCell ref="T116:T117"/>
    <mergeCell ref="C4:R4"/>
    <mergeCell ref="D6:R6"/>
    <mergeCell ref="E5:P5"/>
    <mergeCell ref="C103:C105"/>
    <mergeCell ref="S103:S104"/>
    <mergeCell ref="T103:T104"/>
    <mergeCell ref="L104:L105"/>
    <mergeCell ref="C107:C114"/>
    <mergeCell ref="S107:S114"/>
    <mergeCell ref="T107:T114"/>
    <mergeCell ref="L108:L109"/>
    <mergeCell ref="R108:R114"/>
    <mergeCell ref="L111:L113"/>
    <mergeCell ref="C96:C98"/>
    <mergeCell ref="S96:S98"/>
    <mergeCell ref="T96:T98"/>
    <mergeCell ref="R97:R98"/>
    <mergeCell ref="C100:C101"/>
    <mergeCell ref="S100:S101"/>
    <mergeCell ref="T100:T101"/>
    <mergeCell ref="C86:C87"/>
    <mergeCell ref="S86:S87"/>
    <mergeCell ref="T86:T87"/>
    <mergeCell ref="C89:C94"/>
    <mergeCell ref="S89:S93"/>
    <mergeCell ref="T89:T93"/>
    <mergeCell ref="R90:R93"/>
    <mergeCell ref="L93:L94"/>
    <mergeCell ref="C79:C84"/>
    <mergeCell ref="S79:S83"/>
    <mergeCell ref="T79:T83"/>
    <mergeCell ref="L80:L82"/>
    <mergeCell ref="R80:R83"/>
    <mergeCell ref="L83:L84"/>
    <mergeCell ref="C69:C71"/>
    <mergeCell ref="S69:S70"/>
    <mergeCell ref="T69:T70"/>
    <mergeCell ref="L70:L71"/>
    <mergeCell ref="C73:C77"/>
    <mergeCell ref="S73:S76"/>
    <mergeCell ref="T73:T76"/>
    <mergeCell ref="L74:L75"/>
    <mergeCell ref="R74:R76"/>
    <mergeCell ref="L76:L77"/>
    <mergeCell ref="C60:C61"/>
    <mergeCell ref="C63:C64"/>
    <mergeCell ref="S63:S64"/>
    <mergeCell ref="T63:T64"/>
    <mergeCell ref="C66:C67"/>
    <mergeCell ref="S66:S67"/>
    <mergeCell ref="T66:T67"/>
    <mergeCell ref="B54:B55"/>
    <mergeCell ref="C54:C58"/>
    <mergeCell ref="S54:S58"/>
    <mergeCell ref="T54:T58"/>
    <mergeCell ref="L55:L56"/>
    <mergeCell ref="R55:R58"/>
    <mergeCell ref="B50:B52"/>
    <mergeCell ref="C50:C53"/>
    <mergeCell ref="S50:S51"/>
    <mergeCell ref="T50:T51"/>
    <mergeCell ref="L51:L52"/>
    <mergeCell ref="B46:B47"/>
    <mergeCell ref="C46:C49"/>
    <mergeCell ref="S46:S47"/>
    <mergeCell ref="T46:T47"/>
    <mergeCell ref="L47:L48"/>
    <mergeCell ref="B48:B49"/>
    <mergeCell ref="C39:C44"/>
    <mergeCell ref="S39:S44"/>
    <mergeCell ref="T39:T44"/>
    <mergeCell ref="L40:L41"/>
    <mergeCell ref="R40:R44"/>
    <mergeCell ref="L42:L43"/>
    <mergeCell ref="Q16:Q19"/>
    <mergeCell ref="C20:C22"/>
    <mergeCell ref="C23:C24"/>
    <mergeCell ref="C28:C29"/>
    <mergeCell ref="C31:C32"/>
    <mergeCell ref="C34:C35"/>
    <mergeCell ref="I15:K19"/>
    <mergeCell ref="L15:Q15"/>
    <mergeCell ref="R15:R19"/>
    <mergeCell ref="S15:S19"/>
    <mergeCell ref="T15:T19"/>
    <mergeCell ref="L16:L19"/>
    <mergeCell ref="M16:M19"/>
    <mergeCell ref="N16:N19"/>
    <mergeCell ref="O16:O19"/>
    <mergeCell ref="P16:P19"/>
    <mergeCell ref="A9:B9"/>
    <mergeCell ref="P9:R9"/>
    <mergeCell ref="E10:G10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F15:H19"/>
  </mergeCells>
  <pageMargins left="0.56000000000000005" right="0.2" top="0.42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25"/>
  <sheetViews>
    <sheetView workbookViewId="0">
      <selection activeCell="T99" sqref="T99:T100"/>
    </sheetView>
  </sheetViews>
  <sheetFormatPr defaultRowHeight="15"/>
  <cols>
    <col min="1" max="1" width="3.28515625" style="29" customWidth="1"/>
    <col min="2" max="2" width="8.42578125" style="30" customWidth="1"/>
    <col min="3" max="3" width="29.5703125" style="52" customWidth="1"/>
    <col min="4" max="4" width="6.7109375" style="44" customWidth="1"/>
    <col min="5" max="5" width="6.28515625" style="40" customWidth="1"/>
    <col min="6" max="6" width="0.7109375" style="32" customWidth="1"/>
    <col min="7" max="7" width="5.85546875" style="31" customWidth="1"/>
    <col min="8" max="9" width="0.7109375" style="32" customWidth="1"/>
    <col min="10" max="10" width="5.85546875" style="31" customWidth="1"/>
    <col min="11" max="11" width="0.7109375" style="32" customWidth="1"/>
    <col min="12" max="12" width="18.5703125" style="51" customWidth="1"/>
    <col min="13" max="13" width="6.5703125" style="46" customWidth="1"/>
    <col min="14" max="14" width="6.5703125" style="42" customWidth="1"/>
    <col min="15" max="15" width="6.5703125" style="40" customWidth="1"/>
    <col min="16" max="16" width="6.5703125" style="32" customWidth="1"/>
    <col min="17" max="17" width="6.5703125" style="31" customWidth="1"/>
    <col min="18" max="19" width="6.5703125" style="40" customWidth="1"/>
    <col min="20" max="20" width="7.140625" style="49" customWidth="1"/>
    <col min="21" max="21" width="1.140625" style="25" customWidth="1"/>
    <col min="22" max="24" width="9.140625" style="28"/>
    <col min="25" max="16384" width="9.140625" style="25"/>
  </cols>
  <sheetData>
    <row r="1" spans="1:24" s="1" customFormat="1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2"/>
      <c r="W1" s="2"/>
      <c r="X1" s="2"/>
    </row>
    <row r="2" spans="1:24" s="8" customFormat="1">
      <c r="A2" s="5"/>
      <c r="B2" s="5"/>
      <c r="C2" s="5"/>
      <c r="D2" s="5"/>
      <c r="E2" s="35" t="s">
        <v>0</v>
      </c>
      <c r="F2" s="35"/>
      <c r="G2" s="33"/>
      <c r="H2" s="33"/>
      <c r="I2" s="33"/>
      <c r="J2" s="33"/>
      <c r="K2" s="33"/>
      <c r="L2" s="33"/>
      <c r="M2" s="34" t="s">
        <v>244</v>
      </c>
      <c r="N2" s="7"/>
      <c r="O2" s="7"/>
      <c r="P2" s="5"/>
      <c r="Q2" s="5"/>
      <c r="R2" s="5"/>
      <c r="S2" s="5"/>
      <c r="T2" s="5"/>
      <c r="V2" s="9"/>
      <c r="W2" s="9"/>
      <c r="X2" s="9"/>
    </row>
    <row r="3" spans="1:24" s="6" customFormat="1" ht="12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2"/>
      <c r="W3" s="12"/>
      <c r="X3" s="12"/>
    </row>
    <row r="4" spans="1:24" s="6" customFormat="1" ht="14.25" customHeight="1">
      <c r="A4" s="10"/>
      <c r="B4" s="10"/>
      <c r="C4" s="16"/>
      <c r="D4" s="16" t="s">
        <v>288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10"/>
      <c r="T4" s="10"/>
      <c r="V4" s="12"/>
      <c r="W4" s="12"/>
      <c r="X4" s="12"/>
    </row>
    <row r="5" spans="1:24" s="6" customFormat="1" ht="12.75" customHeight="1">
      <c r="A5" s="10"/>
      <c r="B5" s="10"/>
      <c r="C5" s="10"/>
      <c r="D5" s="10"/>
      <c r="E5" s="581" t="s">
        <v>1</v>
      </c>
      <c r="F5" s="581"/>
      <c r="G5" s="581"/>
      <c r="H5" s="581"/>
      <c r="I5" s="581"/>
      <c r="J5" s="581"/>
      <c r="K5" s="581"/>
      <c r="L5" s="581"/>
      <c r="M5" s="581"/>
      <c r="N5" s="581"/>
      <c r="O5" s="562"/>
      <c r="P5" s="562"/>
      <c r="Q5" s="562"/>
      <c r="R5" s="562"/>
      <c r="S5" s="10"/>
      <c r="T5" s="10"/>
      <c r="V5" s="12"/>
      <c r="W5" s="12"/>
      <c r="X5" s="12"/>
    </row>
    <row r="6" spans="1:24" s="6" customFormat="1" ht="28.5" customHeight="1">
      <c r="A6" s="10"/>
      <c r="B6" s="10"/>
      <c r="C6" s="144" t="s">
        <v>2</v>
      </c>
      <c r="D6" s="579" t="s">
        <v>295</v>
      </c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10"/>
      <c r="T6" s="10"/>
      <c r="U6" s="11"/>
      <c r="V6" s="12"/>
      <c r="W6" s="12"/>
      <c r="X6" s="12"/>
    </row>
    <row r="7" spans="1:24" s="6" customFormat="1" ht="12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V7" s="12"/>
      <c r="W7" s="12"/>
      <c r="X7" s="12"/>
    </row>
    <row r="8" spans="1:24" s="6" customFormat="1" ht="12.75">
      <c r="A8" s="10"/>
      <c r="B8" s="10"/>
      <c r="C8" s="13"/>
      <c r="D8" s="13"/>
      <c r="E8" s="19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5"/>
      <c r="S8" s="10"/>
      <c r="T8" s="10"/>
      <c r="V8" s="12"/>
      <c r="W8" s="12"/>
      <c r="X8" s="12"/>
    </row>
    <row r="9" spans="1:24" s="6" customFormat="1" ht="12.75">
      <c r="A9" s="513" t="s">
        <v>3</v>
      </c>
      <c r="B9" s="51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43" t="s">
        <v>6</v>
      </c>
      <c r="P9" s="514">
        <f>T117</f>
        <v>2835.1649463970843</v>
      </c>
      <c r="Q9" s="515"/>
      <c r="R9" s="515"/>
      <c r="S9" s="38" t="s">
        <v>9</v>
      </c>
      <c r="T9" s="10"/>
      <c r="V9" s="12"/>
      <c r="W9" s="12"/>
      <c r="X9" s="12"/>
    </row>
    <row r="10" spans="1:24" s="6" customFormat="1">
      <c r="A10" s="16"/>
      <c r="B10" s="16"/>
      <c r="C10" s="17"/>
      <c r="D10" s="17"/>
      <c r="E10" s="438"/>
      <c r="F10" s="438"/>
      <c r="G10" s="438"/>
      <c r="H10" s="10"/>
      <c r="I10" s="10"/>
      <c r="J10" s="10"/>
      <c r="K10" s="10"/>
      <c r="L10" s="10"/>
      <c r="M10" s="10"/>
      <c r="N10" s="18"/>
      <c r="P10" s="47"/>
      <c r="Q10" s="53"/>
      <c r="R10" s="53"/>
      <c r="T10" s="37"/>
      <c r="V10" s="12"/>
      <c r="W10" s="12"/>
      <c r="X10" s="12"/>
    </row>
    <row r="11" spans="1:24" s="6" customFormat="1" ht="14.25">
      <c r="A11" s="144" t="s">
        <v>4</v>
      </c>
      <c r="B11" s="16"/>
      <c r="C11" s="16"/>
      <c r="D11" s="508">
        <v>218194</v>
      </c>
      <c r="E11" s="515"/>
      <c r="F11" s="515"/>
      <c r="G11" s="20" t="s">
        <v>5</v>
      </c>
      <c r="H11" s="10"/>
      <c r="I11" s="10"/>
      <c r="J11" s="207"/>
      <c r="K11" s="207"/>
      <c r="L11" s="207"/>
      <c r="M11" s="48" t="s">
        <v>24</v>
      </c>
      <c r="N11" s="509">
        <f>1.02*1.05*1.0572</f>
        <v>1.1322612000000001</v>
      </c>
      <c r="O11" s="516"/>
      <c r="P11" s="516"/>
      <c r="Q11" s="10"/>
      <c r="R11" s="15"/>
      <c r="S11" s="10"/>
      <c r="T11" s="10"/>
      <c r="V11" s="12"/>
      <c r="W11" s="12"/>
      <c r="X11" s="12"/>
    </row>
    <row r="12" spans="1:24" s="6" customFormat="1" ht="12.75">
      <c r="A12" s="16"/>
      <c r="B12" s="16"/>
      <c r="C12" s="16"/>
      <c r="D12" s="16"/>
      <c r="E12" s="19"/>
      <c r="F12" s="19"/>
      <c r="G12" s="207"/>
      <c r="H12" s="10"/>
      <c r="I12" s="10"/>
      <c r="J12" s="207"/>
      <c r="K12" s="207"/>
      <c r="L12" s="207"/>
      <c r="M12" s="10"/>
      <c r="N12" s="10"/>
      <c r="O12" s="10"/>
      <c r="P12" s="10"/>
      <c r="Q12" s="10"/>
      <c r="R12" s="15"/>
      <c r="S12" s="10"/>
      <c r="T12" s="10"/>
      <c r="V12" s="12"/>
      <c r="W12" s="12"/>
      <c r="X12" s="12"/>
    </row>
    <row r="13" spans="1:24" s="6" customFormat="1" ht="12.75">
      <c r="A13" s="144" t="s">
        <v>25</v>
      </c>
      <c r="B13" s="21"/>
      <c r="C13" s="21"/>
      <c r="D13" s="21"/>
      <c r="E13" s="21"/>
      <c r="F13" s="16"/>
      <c r="G13" s="145" t="s">
        <v>26</v>
      </c>
      <c r="H13" s="16"/>
      <c r="I13" s="36"/>
      <c r="J13" s="511">
        <v>2015.65</v>
      </c>
      <c r="K13" s="517"/>
      <c r="L13" s="517"/>
      <c r="M13" s="22"/>
      <c r="N13" s="145"/>
      <c r="O13" s="145"/>
      <c r="P13" s="145" t="s">
        <v>27</v>
      </c>
      <c r="Q13" s="511">
        <v>2569.9899999999998</v>
      </c>
      <c r="R13" s="517"/>
      <c r="S13" s="517"/>
      <c r="T13" s="36"/>
      <c r="V13" s="12"/>
      <c r="W13" s="12"/>
      <c r="X13" s="12"/>
    </row>
    <row r="14" spans="1:24" s="1" customFormat="1" ht="13.5" thickBo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3"/>
      <c r="S14" s="3"/>
      <c r="T14" s="3"/>
      <c r="V14" s="2"/>
      <c r="W14" s="2"/>
      <c r="X14" s="2"/>
    </row>
    <row r="15" spans="1:24" s="24" customFormat="1" ht="18" customHeight="1" thickTop="1">
      <c r="A15" s="518" t="s">
        <v>18</v>
      </c>
      <c r="B15" s="521" t="s">
        <v>7</v>
      </c>
      <c r="C15" s="524" t="s">
        <v>8</v>
      </c>
      <c r="D15" s="527" t="s">
        <v>10</v>
      </c>
      <c r="E15" s="527" t="s">
        <v>11</v>
      </c>
      <c r="F15" s="530" t="s">
        <v>19</v>
      </c>
      <c r="G15" s="531"/>
      <c r="H15" s="531"/>
      <c r="I15" s="530" t="s">
        <v>22</v>
      </c>
      <c r="J15" s="548"/>
      <c r="K15" s="549"/>
      <c r="L15" s="472" t="s">
        <v>13</v>
      </c>
      <c r="M15" s="473"/>
      <c r="N15" s="473"/>
      <c r="O15" s="473"/>
      <c r="P15" s="473"/>
      <c r="Q15" s="473"/>
      <c r="R15" s="463" t="s">
        <v>20</v>
      </c>
      <c r="S15" s="453" t="s">
        <v>14</v>
      </c>
      <c r="T15" s="478" t="s">
        <v>15</v>
      </c>
    </row>
    <row r="16" spans="1:24" s="24" customFormat="1" ht="22.5" customHeight="1">
      <c r="A16" s="519"/>
      <c r="B16" s="522"/>
      <c r="C16" s="525"/>
      <c r="D16" s="528"/>
      <c r="E16" s="528"/>
      <c r="F16" s="532"/>
      <c r="G16" s="533"/>
      <c r="H16" s="533"/>
      <c r="I16" s="550"/>
      <c r="J16" s="551"/>
      <c r="K16" s="552"/>
      <c r="L16" s="562" t="s">
        <v>12</v>
      </c>
      <c r="M16" s="565" t="s">
        <v>10</v>
      </c>
      <c r="N16" s="545" t="s">
        <v>23</v>
      </c>
      <c r="O16" s="545" t="s">
        <v>16</v>
      </c>
      <c r="P16" s="545" t="s">
        <v>17</v>
      </c>
      <c r="Q16" s="545" t="s">
        <v>21</v>
      </c>
      <c r="R16" s="556"/>
      <c r="S16" s="558"/>
      <c r="T16" s="560"/>
    </row>
    <row r="17" spans="1:20" s="24" customFormat="1" ht="22.5" customHeight="1">
      <c r="A17" s="519"/>
      <c r="B17" s="522"/>
      <c r="C17" s="525"/>
      <c r="D17" s="528"/>
      <c r="E17" s="528"/>
      <c r="F17" s="532"/>
      <c r="G17" s="533"/>
      <c r="H17" s="533"/>
      <c r="I17" s="550"/>
      <c r="J17" s="551"/>
      <c r="K17" s="552"/>
      <c r="L17" s="563"/>
      <c r="M17" s="566"/>
      <c r="N17" s="558"/>
      <c r="O17" s="558"/>
      <c r="P17" s="567"/>
      <c r="Q17" s="546"/>
      <c r="R17" s="556"/>
      <c r="S17" s="558"/>
      <c r="T17" s="560"/>
    </row>
    <row r="18" spans="1:20" s="24" customFormat="1" ht="22.5" customHeight="1">
      <c r="A18" s="519"/>
      <c r="B18" s="522"/>
      <c r="C18" s="525"/>
      <c r="D18" s="528"/>
      <c r="E18" s="528"/>
      <c r="F18" s="532"/>
      <c r="G18" s="533"/>
      <c r="H18" s="533"/>
      <c r="I18" s="550"/>
      <c r="J18" s="551"/>
      <c r="K18" s="552"/>
      <c r="L18" s="563"/>
      <c r="M18" s="566"/>
      <c r="N18" s="558"/>
      <c r="O18" s="558"/>
      <c r="P18" s="567"/>
      <c r="Q18" s="546"/>
      <c r="R18" s="556"/>
      <c r="S18" s="558"/>
      <c r="T18" s="560"/>
    </row>
    <row r="19" spans="1:20" s="24" customFormat="1" ht="22.5" customHeight="1">
      <c r="A19" s="520"/>
      <c r="B19" s="523"/>
      <c r="C19" s="526"/>
      <c r="D19" s="529"/>
      <c r="E19" s="529"/>
      <c r="F19" s="534"/>
      <c r="G19" s="535"/>
      <c r="H19" s="535"/>
      <c r="I19" s="553"/>
      <c r="J19" s="554"/>
      <c r="K19" s="555"/>
      <c r="L19" s="564"/>
      <c r="M19" s="566"/>
      <c r="N19" s="559"/>
      <c r="O19" s="559"/>
      <c r="P19" s="568"/>
      <c r="Q19" s="547"/>
      <c r="R19" s="557"/>
      <c r="S19" s="559"/>
      <c r="T19" s="561"/>
    </row>
    <row r="20" spans="1:20" ht="12.75" customHeight="1">
      <c r="A20" s="582" t="s">
        <v>246</v>
      </c>
      <c r="B20" s="583"/>
      <c r="C20" s="584"/>
      <c r="D20" s="583"/>
      <c r="E20" s="584"/>
      <c r="F20" s="583"/>
      <c r="G20" s="583"/>
      <c r="H20" s="583"/>
      <c r="I20" s="585"/>
      <c r="J20" s="583"/>
      <c r="K20" s="586"/>
      <c r="L20" s="583"/>
      <c r="M20" s="583"/>
      <c r="N20" s="583"/>
      <c r="O20" s="583"/>
      <c r="P20" s="583"/>
      <c r="Q20" s="583"/>
      <c r="R20" s="583"/>
      <c r="S20" s="583"/>
      <c r="T20" s="587"/>
    </row>
    <row r="21" spans="1:20" ht="12.75" customHeight="1">
      <c r="A21" s="588"/>
      <c r="B21" s="589"/>
      <c r="C21" s="590"/>
      <c r="D21" s="589"/>
      <c r="E21" s="590"/>
      <c r="F21" s="589"/>
      <c r="G21" s="589"/>
      <c r="H21" s="589"/>
      <c r="I21" s="591"/>
      <c r="J21" s="592"/>
      <c r="K21" s="593"/>
      <c r="L21" s="589"/>
      <c r="M21" s="589"/>
      <c r="N21" s="589"/>
      <c r="O21" s="589"/>
      <c r="P21" s="589"/>
      <c r="Q21" s="589"/>
      <c r="R21" s="589"/>
      <c r="S21" s="589"/>
      <c r="T21" s="594"/>
    </row>
    <row r="22" spans="1:20" ht="12.75" customHeight="1">
      <c r="A22" s="588"/>
      <c r="B22" s="589"/>
      <c r="C22" s="590"/>
      <c r="D22" s="589"/>
      <c r="E22" s="590"/>
      <c r="F22" s="589"/>
      <c r="G22" s="589"/>
      <c r="H22" s="589"/>
      <c r="I22" s="591"/>
      <c r="J22" s="592"/>
      <c r="K22" s="593"/>
      <c r="L22" s="589"/>
      <c r="M22" s="589"/>
      <c r="N22" s="589"/>
      <c r="O22" s="589"/>
      <c r="P22" s="589"/>
      <c r="Q22" s="589"/>
      <c r="R22" s="589"/>
      <c r="S22" s="589"/>
      <c r="T22" s="594"/>
    </row>
    <row r="23" spans="1:20" ht="12.75" customHeight="1">
      <c r="A23" s="118">
        <v>1</v>
      </c>
      <c r="B23" s="259" t="s">
        <v>173</v>
      </c>
      <c r="C23" s="536" t="s">
        <v>247</v>
      </c>
      <c r="D23" s="220" t="s">
        <v>32</v>
      </c>
      <c r="E23" s="233">
        <f>5.32/100</f>
        <v>5.3200000000000004E-2</v>
      </c>
      <c r="F23" s="71"/>
      <c r="G23" s="55">
        <v>82.6</v>
      </c>
      <c r="H23" s="71"/>
      <c r="I23" s="127"/>
      <c r="J23" s="55">
        <v>78.400000000000006</v>
      </c>
      <c r="K23" s="130"/>
      <c r="L23" s="56"/>
      <c r="M23" s="57"/>
      <c r="N23" s="58"/>
      <c r="O23" s="58"/>
      <c r="P23" s="59"/>
      <c r="Q23" s="60"/>
      <c r="R23" s="61">
        <f>G24+J24</f>
        <v>367.97990600000003</v>
      </c>
      <c r="S23" s="209">
        <f>R23+R24</f>
        <v>367.97990600000003</v>
      </c>
      <c r="T23" s="211">
        <f>E23*S23</f>
        <v>19.576530999200003</v>
      </c>
    </row>
    <row r="24" spans="1:20" ht="12.75" customHeight="1">
      <c r="A24" s="119"/>
      <c r="B24" s="261" t="s">
        <v>175</v>
      </c>
      <c r="C24" s="575"/>
      <c r="E24" s="257"/>
      <c r="G24" s="55">
        <f>G23*$J$13/1000</f>
        <v>166.49269000000001</v>
      </c>
      <c r="I24" s="128"/>
      <c r="J24" s="55">
        <f>J23*$Q$13/1000</f>
        <v>201.48721599999999</v>
      </c>
      <c r="K24" s="131"/>
      <c r="O24" s="42"/>
      <c r="Q24" s="62"/>
      <c r="R24" s="210"/>
      <c r="S24" s="210"/>
      <c r="T24" s="133"/>
    </row>
    <row r="25" spans="1:20" ht="12.75" customHeight="1">
      <c r="A25" s="120"/>
      <c r="B25" s="63"/>
      <c r="C25" s="595"/>
      <c r="D25" s="64"/>
      <c r="E25" s="67"/>
      <c r="F25" s="65"/>
      <c r="G25" s="66"/>
      <c r="H25" s="65"/>
      <c r="I25" s="129"/>
      <c r="J25" s="66"/>
      <c r="K25" s="132"/>
      <c r="L25" s="249"/>
      <c r="O25" s="42"/>
      <c r="Q25" s="62"/>
      <c r="R25" s="210"/>
      <c r="S25" s="210"/>
      <c r="T25" s="133"/>
    </row>
    <row r="26" spans="1:20" ht="12.75" customHeight="1">
      <c r="A26" s="121">
        <v>2</v>
      </c>
      <c r="B26" s="54" t="s">
        <v>248</v>
      </c>
      <c r="C26" s="537" t="s">
        <v>249</v>
      </c>
      <c r="D26" s="43" t="s">
        <v>32</v>
      </c>
      <c r="E26" s="234">
        <f>6.65/100</f>
        <v>6.6500000000000004E-2</v>
      </c>
      <c r="F26" s="27"/>
      <c r="G26" s="26">
        <v>7.01</v>
      </c>
      <c r="H26" s="27"/>
      <c r="I26" s="128"/>
      <c r="J26" s="31">
        <v>12.49</v>
      </c>
      <c r="K26" s="131"/>
      <c r="L26" s="249"/>
      <c r="M26" s="57"/>
      <c r="N26" s="58"/>
      <c r="O26" s="58"/>
      <c r="P26" s="59"/>
      <c r="Q26" s="60"/>
      <c r="R26" s="61">
        <f>G27+J27</f>
        <v>46.228881599999994</v>
      </c>
      <c r="S26" s="149">
        <f>R26+R27</f>
        <v>46.228881599999994</v>
      </c>
      <c r="T26" s="146">
        <f>E26*S26</f>
        <v>3.0742206263999998</v>
      </c>
    </row>
    <row r="27" spans="1:20" ht="12.75" customHeight="1">
      <c r="A27" s="119"/>
      <c r="B27" s="54" t="s">
        <v>250</v>
      </c>
      <c r="C27" s="537"/>
      <c r="D27" s="43"/>
      <c r="E27" s="150"/>
      <c r="F27" s="27"/>
      <c r="G27" s="55">
        <f>G26*$J$13/1000</f>
        <v>14.129706500000001</v>
      </c>
      <c r="H27" s="27"/>
      <c r="I27" s="128"/>
      <c r="J27" s="55">
        <f>J26*$Q$13/1000</f>
        <v>32.099175099999997</v>
      </c>
      <c r="K27" s="131"/>
      <c r="L27" s="50"/>
      <c r="M27" s="45"/>
      <c r="N27" s="41"/>
      <c r="O27" s="41"/>
      <c r="P27" s="27"/>
      <c r="Q27" s="62"/>
      <c r="R27" s="150"/>
      <c r="S27" s="150"/>
      <c r="T27" s="133"/>
    </row>
    <row r="28" spans="1:20" ht="12.75" customHeight="1">
      <c r="A28" s="120"/>
      <c r="B28" s="63"/>
      <c r="C28" s="122"/>
      <c r="D28" s="64"/>
      <c r="E28" s="67"/>
      <c r="F28" s="65"/>
      <c r="G28" s="66"/>
      <c r="H28" s="65"/>
      <c r="I28" s="129"/>
      <c r="J28" s="66"/>
      <c r="K28" s="132"/>
      <c r="O28" s="42"/>
      <c r="Q28" s="62"/>
      <c r="R28" s="150"/>
      <c r="S28" s="150"/>
      <c r="T28" s="133"/>
    </row>
    <row r="29" spans="1:20" ht="12.75" customHeight="1">
      <c r="A29" s="121">
        <v>3</v>
      </c>
      <c r="B29" s="54" t="s">
        <v>169</v>
      </c>
      <c r="C29" s="536" t="s">
        <v>251</v>
      </c>
      <c r="D29" s="43" t="s">
        <v>28</v>
      </c>
      <c r="E29" s="234">
        <f>40.14/1000</f>
        <v>4.0140000000000002E-2</v>
      </c>
      <c r="F29" s="27"/>
      <c r="G29" s="26">
        <v>8.27</v>
      </c>
      <c r="H29" s="27"/>
      <c r="I29" s="128"/>
      <c r="J29" s="31">
        <v>203.32</v>
      </c>
      <c r="K29" s="131"/>
      <c r="L29" s="56"/>
      <c r="M29" s="57"/>
      <c r="N29" s="58"/>
      <c r="O29" s="58"/>
      <c r="P29" s="59"/>
      <c r="Q29" s="60"/>
      <c r="R29" s="61">
        <f>G30+J30</f>
        <v>539.1997922999999</v>
      </c>
      <c r="S29" s="149">
        <f>R29+R30</f>
        <v>539.1997922999999</v>
      </c>
      <c r="T29" s="146">
        <f>E29*S29</f>
        <v>21.643479662921997</v>
      </c>
    </row>
    <row r="30" spans="1:20" ht="12.75" customHeight="1">
      <c r="A30" s="119"/>
      <c r="B30" s="54" t="s">
        <v>171</v>
      </c>
      <c r="C30" s="537"/>
      <c r="D30" s="43"/>
      <c r="E30" s="150"/>
      <c r="F30" s="27"/>
      <c r="G30" s="55">
        <f>G29*$J$13/1000</f>
        <v>16.669425500000003</v>
      </c>
      <c r="H30" s="27"/>
      <c r="I30" s="128"/>
      <c r="J30" s="55">
        <f>J29*$Q$13/1000</f>
        <v>522.53036679999991</v>
      </c>
      <c r="K30" s="131"/>
      <c r="L30" s="50"/>
      <c r="M30" s="45"/>
      <c r="N30" s="41"/>
      <c r="O30" s="41"/>
      <c r="P30" s="27"/>
      <c r="Q30" s="62"/>
      <c r="R30" s="150"/>
      <c r="S30" s="150"/>
      <c r="T30" s="133"/>
    </row>
    <row r="31" spans="1:20" ht="12.75" customHeight="1">
      <c r="A31" s="119"/>
      <c r="B31" s="25"/>
      <c r="C31" s="537"/>
      <c r="D31" s="43"/>
      <c r="E31" s="150"/>
      <c r="F31" s="27"/>
      <c r="G31" s="26"/>
      <c r="H31" s="27"/>
      <c r="I31" s="128"/>
      <c r="K31" s="131"/>
      <c r="L31" s="50"/>
      <c r="M31" s="45"/>
      <c r="N31" s="41"/>
      <c r="O31" s="41"/>
      <c r="P31" s="27"/>
      <c r="Q31" s="62"/>
      <c r="R31" s="150"/>
      <c r="S31" s="150"/>
      <c r="T31" s="133"/>
    </row>
    <row r="32" spans="1:20" ht="12.75" customHeight="1">
      <c r="A32" s="120"/>
      <c r="B32" s="63"/>
      <c r="C32" s="122"/>
      <c r="D32" s="64"/>
      <c r="E32" s="67"/>
      <c r="F32" s="65"/>
      <c r="G32" s="66"/>
      <c r="H32" s="65"/>
      <c r="I32" s="129"/>
      <c r="J32" s="66"/>
      <c r="K32" s="132"/>
      <c r="O32" s="42"/>
      <c r="Q32" s="62"/>
      <c r="R32" s="150"/>
      <c r="S32" s="150"/>
      <c r="T32" s="133"/>
    </row>
    <row r="33" spans="1:20" ht="12.75" customHeight="1">
      <c r="A33" s="121">
        <v>4</v>
      </c>
      <c r="B33" s="54" t="s">
        <v>164</v>
      </c>
      <c r="C33" s="147" t="s">
        <v>165</v>
      </c>
      <c r="D33" s="43" t="s">
        <v>33</v>
      </c>
      <c r="E33" s="150">
        <v>72.25</v>
      </c>
      <c r="F33" s="27"/>
      <c r="G33" s="26">
        <v>0</v>
      </c>
      <c r="H33" s="27"/>
      <c r="I33" s="128"/>
      <c r="J33" s="31">
        <v>0.9</v>
      </c>
      <c r="K33" s="131"/>
      <c r="L33" s="56"/>
      <c r="M33" s="57"/>
      <c r="N33" s="58"/>
      <c r="O33" s="58"/>
      <c r="P33" s="59"/>
      <c r="Q33" s="60"/>
      <c r="R33" s="61">
        <f>G34+J34</f>
        <v>2.3129909999999998</v>
      </c>
      <c r="S33" s="149">
        <f>R33+R34</f>
        <v>2.3129909999999998</v>
      </c>
      <c r="T33" s="146">
        <f>E33*S33</f>
        <v>167.11359974999999</v>
      </c>
    </row>
    <row r="34" spans="1:20" ht="12.75" customHeight="1">
      <c r="A34" s="120"/>
      <c r="B34" s="63"/>
      <c r="C34" s="122"/>
      <c r="D34" s="64"/>
      <c r="E34" s="67"/>
      <c r="F34" s="65"/>
      <c r="G34" s="214">
        <f>G33*$J$13/1000</f>
        <v>0</v>
      </c>
      <c r="H34" s="65"/>
      <c r="I34" s="129"/>
      <c r="J34" s="214">
        <f>J33*$Q$13/1000</f>
        <v>2.3129909999999998</v>
      </c>
      <c r="K34" s="132"/>
      <c r="L34" s="249"/>
      <c r="M34" s="250"/>
      <c r="N34" s="251"/>
      <c r="O34" s="251"/>
      <c r="P34" s="65"/>
      <c r="Q34" s="253"/>
      <c r="R34" s="67"/>
      <c r="S34" s="67"/>
      <c r="T34" s="254"/>
    </row>
    <row r="35" spans="1:20" ht="12.75" customHeight="1">
      <c r="A35" s="121">
        <v>5</v>
      </c>
      <c r="B35" s="54" t="s">
        <v>161</v>
      </c>
      <c r="C35" s="536" t="s">
        <v>252</v>
      </c>
      <c r="D35" s="43" t="s">
        <v>28</v>
      </c>
      <c r="E35" s="150">
        <f>9.98/1000</f>
        <v>9.980000000000001E-3</v>
      </c>
      <c r="F35" s="27"/>
      <c r="G35" s="26">
        <v>6.49</v>
      </c>
      <c r="H35" s="27"/>
      <c r="I35" s="128"/>
      <c r="J35" s="31">
        <v>159.16999999999999</v>
      </c>
      <c r="K35" s="131"/>
      <c r="L35" s="56"/>
      <c r="M35" s="57"/>
      <c r="N35" s="58"/>
      <c r="O35" s="58"/>
      <c r="P35" s="59"/>
      <c r="Q35" s="60"/>
      <c r="R35" s="61">
        <f>G36+J36</f>
        <v>422.14687679999992</v>
      </c>
      <c r="S35" s="149">
        <f>R35+R36</f>
        <v>422.14687679999992</v>
      </c>
      <c r="T35" s="146">
        <f>E35*S35</f>
        <v>4.2130258304639998</v>
      </c>
    </row>
    <row r="36" spans="1:20" ht="12.75" customHeight="1">
      <c r="A36" s="119"/>
      <c r="B36" s="54" t="s">
        <v>163</v>
      </c>
      <c r="C36" s="537"/>
      <c r="D36" s="43"/>
      <c r="E36" s="150"/>
      <c r="F36" s="27"/>
      <c r="G36" s="55">
        <f>G35*$J$13/1000</f>
        <v>13.081568500000001</v>
      </c>
      <c r="H36" s="27"/>
      <c r="I36" s="128"/>
      <c r="J36" s="55">
        <f>J35*$Q$13/1000</f>
        <v>409.06530829999991</v>
      </c>
      <c r="K36" s="131"/>
      <c r="L36" s="50"/>
      <c r="M36" s="45"/>
      <c r="N36" s="41"/>
      <c r="O36" s="41"/>
      <c r="P36" s="27"/>
      <c r="Q36" s="62"/>
      <c r="R36" s="150"/>
      <c r="S36" s="150"/>
      <c r="T36" s="133"/>
    </row>
    <row r="37" spans="1:20" ht="11.25" customHeight="1">
      <c r="A37" s="120"/>
      <c r="B37" s="63"/>
      <c r="C37" s="122"/>
      <c r="D37" s="64"/>
      <c r="E37" s="67"/>
      <c r="F37" s="65"/>
      <c r="G37" s="66"/>
      <c r="H37" s="65"/>
      <c r="I37" s="129"/>
      <c r="J37" s="66"/>
      <c r="K37" s="132"/>
      <c r="O37" s="42"/>
      <c r="Q37" s="62"/>
      <c r="R37" s="150"/>
      <c r="S37" s="150"/>
      <c r="T37" s="133"/>
    </row>
    <row r="38" spans="1:20" ht="12.75" customHeight="1">
      <c r="A38" s="121">
        <v>6</v>
      </c>
      <c r="B38" s="54" t="s">
        <v>164</v>
      </c>
      <c r="C38" s="147" t="s">
        <v>165</v>
      </c>
      <c r="D38" s="43" t="s">
        <v>33</v>
      </c>
      <c r="E38" s="150">
        <v>19.96</v>
      </c>
      <c r="F38" s="27"/>
      <c r="G38" s="26">
        <v>0</v>
      </c>
      <c r="H38" s="27"/>
      <c r="I38" s="128"/>
      <c r="J38" s="31">
        <v>0.9</v>
      </c>
      <c r="K38" s="131"/>
      <c r="L38" s="56"/>
      <c r="M38" s="57"/>
      <c r="N38" s="58"/>
      <c r="O38" s="58"/>
      <c r="P38" s="59"/>
      <c r="Q38" s="60"/>
      <c r="R38" s="61">
        <f>G39+J39</f>
        <v>2.3129909999999998</v>
      </c>
      <c r="S38" s="149">
        <f>R38+R39</f>
        <v>2.3129909999999998</v>
      </c>
      <c r="T38" s="146">
        <f>E38*S38</f>
        <v>46.167300359999999</v>
      </c>
    </row>
    <row r="39" spans="1:20" ht="12.75" customHeight="1">
      <c r="A39" s="120"/>
      <c r="B39" s="63"/>
      <c r="C39" s="122"/>
      <c r="D39" s="64"/>
      <c r="E39" s="67"/>
      <c r="F39" s="65"/>
      <c r="G39" s="214">
        <f>G38*$J$13/1000</f>
        <v>0</v>
      </c>
      <c r="H39" s="65"/>
      <c r="I39" s="129"/>
      <c r="J39" s="214">
        <f>J38*$Q$13/1000</f>
        <v>2.3129909999999998</v>
      </c>
      <c r="K39" s="132"/>
      <c r="O39" s="42"/>
      <c r="Q39" s="62"/>
      <c r="R39" s="150"/>
      <c r="S39" s="150"/>
      <c r="T39" s="133"/>
    </row>
    <row r="40" spans="1:20" ht="12.75" customHeight="1">
      <c r="A40" s="121">
        <v>7</v>
      </c>
      <c r="B40" s="569" t="s">
        <v>253</v>
      </c>
      <c r="C40" s="536" t="s">
        <v>254</v>
      </c>
      <c r="D40" s="43" t="s">
        <v>139</v>
      </c>
      <c r="E40" s="150">
        <f>190/100</f>
        <v>1.9</v>
      </c>
      <c r="F40" s="27"/>
      <c r="G40" s="26">
        <v>2.56</v>
      </c>
      <c r="H40" s="27"/>
      <c r="I40" s="128"/>
      <c r="J40" s="31">
        <v>6.96</v>
      </c>
      <c r="K40" s="131"/>
      <c r="L40" s="70"/>
      <c r="M40" s="68"/>
      <c r="N40" s="69"/>
      <c r="O40" s="69"/>
      <c r="P40" s="71"/>
      <c r="Q40" s="82"/>
      <c r="R40" s="61">
        <f>G41+J41</f>
        <v>23.047194399999995</v>
      </c>
      <c r="S40" s="538">
        <f>R40+R41</f>
        <v>48.523071399999992</v>
      </c>
      <c r="T40" s="540">
        <f>E40*S40</f>
        <v>92.193835659999976</v>
      </c>
    </row>
    <row r="41" spans="1:20" ht="12.75" customHeight="1">
      <c r="A41" s="119"/>
      <c r="B41" s="574"/>
      <c r="C41" s="537"/>
      <c r="D41" s="43"/>
      <c r="E41" s="150"/>
      <c r="F41" s="27"/>
      <c r="G41" s="55">
        <f>G40*$J$13/1000</f>
        <v>5.1600640000000002</v>
      </c>
      <c r="H41" s="27"/>
      <c r="I41" s="128"/>
      <c r="J41" s="55">
        <f>J40*$Q$13/1000</f>
        <v>17.887130399999997</v>
      </c>
      <c r="K41" s="131"/>
      <c r="L41" s="86" t="s">
        <v>255</v>
      </c>
      <c r="M41" s="87" t="s">
        <v>29</v>
      </c>
      <c r="N41" s="88">
        <v>7.5</v>
      </c>
      <c r="O41" s="89">
        <f>E40*N41</f>
        <v>14.25</v>
      </c>
      <c r="P41" s="90">
        <v>3</v>
      </c>
      <c r="Q41" s="103">
        <f>N41*P41*$N$11</f>
        <v>25.475877000000001</v>
      </c>
      <c r="R41" s="150">
        <f>SUM(Q41:Q41)</f>
        <v>25.475877000000001</v>
      </c>
      <c r="S41" s="539"/>
      <c r="T41" s="541"/>
    </row>
    <row r="42" spans="1:20" ht="8.25" customHeight="1">
      <c r="A42" s="120"/>
      <c r="B42" s="63"/>
      <c r="C42" s="122"/>
      <c r="D42" s="64"/>
      <c r="E42" s="67"/>
      <c r="F42" s="65"/>
      <c r="G42" s="66"/>
      <c r="H42" s="65"/>
      <c r="I42" s="129"/>
      <c r="J42" s="66"/>
      <c r="K42" s="132"/>
      <c r="O42" s="42"/>
      <c r="Q42" s="62"/>
      <c r="R42" s="150"/>
      <c r="S42" s="150"/>
      <c r="T42" s="133"/>
    </row>
    <row r="43" spans="1:20" ht="12.75" customHeight="1">
      <c r="A43" s="121">
        <v>8</v>
      </c>
      <c r="B43" s="54" t="s">
        <v>202</v>
      </c>
      <c r="C43" s="536" t="s">
        <v>256</v>
      </c>
      <c r="D43" s="43" t="s">
        <v>29</v>
      </c>
      <c r="E43" s="150">
        <v>25.89</v>
      </c>
      <c r="F43" s="27"/>
      <c r="G43" s="26">
        <v>0.89</v>
      </c>
      <c r="H43" s="27"/>
      <c r="I43" s="128"/>
      <c r="J43" s="31">
        <v>0</v>
      </c>
      <c r="K43" s="131"/>
      <c r="L43" s="70"/>
      <c r="M43" s="68"/>
      <c r="N43" s="69"/>
      <c r="O43" s="69"/>
      <c r="P43" s="71"/>
      <c r="Q43" s="82"/>
      <c r="R43" s="61">
        <f>G44+J44</f>
        <v>1.7939285000000003</v>
      </c>
      <c r="S43" s="538">
        <f>R43+R44</f>
        <v>3.7867082120000006</v>
      </c>
      <c r="T43" s="540">
        <f>E43*S43</f>
        <v>98.037875608680025</v>
      </c>
    </row>
    <row r="44" spans="1:20" ht="12.75" customHeight="1">
      <c r="A44" s="119"/>
      <c r="B44" s="54" t="s">
        <v>204</v>
      </c>
      <c r="C44" s="537"/>
      <c r="D44" s="43"/>
      <c r="E44" s="150"/>
      <c r="F44" s="27"/>
      <c r="G44" s="55">
        <f>G43*$J$13/1000</f>
        <v>1.7939285000000003</v>
      </c>
      <c r="H44" s="27"/>
      <c r="I44" s="128"/>
      <c r="J44" s="55">
        <f>J43*$Q$13/1000</f>
        <v>0</v>
      </c>
      <c r="K44" s="131"/>
      <c r="L44" s="86" t="s">
        <v>257</v>
      </c>
      <c r="M44" s="87" t="s">
        <v>29</v>
      </c>
      <c r="N44" s="88">
        <v>1.1000000000000001</v>
      </c>
      <c r="O44" s="89">
        <f>E43*N44</f>
        <v>28.479000000000003</v>
      </c>
      <c r="P44" s="90">
        <v>1.6</v>
      </c>
      <c r="Q44" s="103">
        <f>N44*P44*$N$11</f>
        <v>1.9927797120000004</v>
      </c>
      <c r="R44" s="150">
        <f>SUM(Q44:Q44)</f>
        <v>1.9927797120000004</v>
      </c>
      <c r="S44" s="539"/>
      <c r="T44" s="541"/>
    </row>
    <row r="45" spans="1:20" ht="12.75" customHeight="1">
      <c r="A45" s="120"/>
      <c r="B45" s="63"/>
      <c r="C45" s="122"/>
      <c r="D45" s="64"/>
      <c r="E45" s="67"/>
      <c r="F45" s="65"/>
      <c r="G45" s="66"/>
      <c r="H45" s="65"/>
      <c r="I45" s="129"/>
      <c r="J45" s="66"/>
      <c r="K45" s="132"/>
      <c r="O45" s="42"/>
      <c r="Q45" s="62"/>
      <c r="R45" s="150"/>
      <c r="S45" s="150"/>
      <c r="T45" s="133"/>
    </row>
    <row r="46" spans="1:20" ht="12.75" customHeight="1">
      <c r="A46" s="118">
        <v>9</v>
      </c>
      <c r="B46" s="219" t="s">
        <v>180</v>
      </c>
      <c r="C46" s="536" t="s">
        <v>181</v>
      </c>
      <c r="D46" s="220" t="s">
        <v>37</v>
      </c>
      <c r="E46" s="255">
        <f>66.5/100</f>
        <v>0.66500000000000004</v>
      </c>
      <c r="F46" s="71"/>
      <c r="G46" s="55">
        <v>1.74</v>
      </c>
      <c r="H46" s="71"/>
      <c r="I46" s="127"/>
      <c r="J46" s="55">
        <v>12.759999999999998</v>
      </c>
      <c r="K46" s="130"/>
      <c r="L46" s="70"/>
      <c r="M46" s="68"/>
      <c r="N46" s="69"/>
      <c r="O46" s="69"/>
      <c r="P46" s="71"/>
      <c r="Q46" s="82"/>
      <c r="R46" s="61">
        <f>G47+J47</f>
        <v>36.30030339999999</v>
      </c>
      <c r="S46" s="538">
        <f>R46+R47</f>
        <v>102.75871421236</v>
      </c>
      <c r="T46" s="540">
        <f>E46*S46</f>
        <v>68.334544951219414</v>
      </c>
    </row>
    <row r="47" spans="1:20" ht="12.75" customHeight="1">
      <c r="A47" s="119"/>
      <c r="B47" s="231" t="s">
        <v>182</v>
      </c>
      <c r="C47" s="537"/>
      <c r="E47" s="234"/>
      <c r="G47" s="55">
        <f>G46*$J$13/1000</f>
        <v>3.5072310000000004</v>
      </c>
      <c r="I47" s="128"/>
      <c r="J47" s="55">
        <f>J46*$Q$13/1000</f>
        <v>32.793072399999993</v>
      </c>
      <c r="K47" s="131"/>
      <c r="L47" s="542" t="s">
        <v>183</v>
      </c>
      <c r="M47" s="72" t="s">
        <v>29</v>
      </c>
      <c r="N47" s="73">
        <v>1.5</v>
      </c>
      <c r="O47" s="74">
        <f>E46*N47</f>
        <v>0.99750000000000005</v>
      </c>
      <c r="P47" s="75">
        <v>4.133</v>
      </c>
      <c r="Q47" s="83">
        <f>N47*P47*$N$11</f>
        <v>7.0194533094000011</v>
      </c>
      <c r="R47" s="538">
        <f>SUM(Q47:Q50)</f>
        <v>66.458410812360015</v>
      </c>
      <c r="S47" s="539"/>
      <c r="T47" s="541"/>
    </row>
    <row r="48" spans="1:20" ht="12.75" customHeight="1">
      <c r="A48" s="119"/>
      <c r="C48" s="537"/>
      <c r="E48" s="234"/>
      <c r="I48" s="128"/>
      <c r="K48" s="131"/>
      <c r="L48" s="543"/>
      <c r="M48" s="76"/>
      <c r="N48" s="77"/>
      <c r="O48" s="77"/>
      <c r="P48" s="78"/>
      <c r="Q48" s="84"/>
      <c r="R48" s="539"/>
      <c r="S48" s="539"/>
      <c r="T48" s="541"/>
    </row>
    <row r="49" spans="1:20" ht="12.75" customHeight="1">
      <c r="A49" s="119"/>
      <c r="C49" s="537"/>
      <c r="E49" s="234"/>
      <c r="I49" s="128"/>
      <c r="K49" s="131"/>
      <c r="L49" s="258" t="s">
        <v>298</v>
      </c>
      <c r="M49" s="98" t="s">
        <v>29</v>
      </c>
      <c r="N49" s="99">
        <v>12.6</v>
      </c>
      <c r="O49" s="100">
        <f>E46*N49</f>
        <v>8.3789999999999996</v>
      </c>
      <c r="P49" s="101">
        <v>4.133</v>
      </c>
      <c r="Q49" s="102">
        <f>N49*P49*$N$11</f>
        <v>58.963407798960006</v>
      </c>
      <c r="R49" s="539"/>
      <c r="S49" s="539"/>
      <c r="T49" s="541"/>
    </row>
    <row r="50" spans="1:20" ht="12.75" customHeight="1">
      <c r="A50" s="119"/>
      <c r="C50" s="537"/>
      <c r="E50" s="234"/>
      <c r="I50" s="128"/>
      <c r="K50" s="131"/>
      <c r="L50" s="91" t="s">
        <v>185</v>
      </c>
      <c r="M50" s="92" t="s">
        <v>29</v>
      </c>
      <c r="N50" s="93">
        <v>3</v>
      </c>
      <c r="O50" s="94">
        <f>E46*N50</f>
        <v>1.9950000000000001</v>
      </c>
      <c r="P50" s="95">
        <v>0.14000000000000001</v>
      </c>
      <c r="Q50" s="96">
        <f>N50*P50*$N$11</f>
        <v>0.47554970400000007</v>
      </c>
      <c r="R50" s="539"/>
      <c r="S50" s="539"/>
      <c r="T50" s="541"/>
    </row>
    <row r="51" spans="1:20" ht="12.75" customHeight="1">
      <c r="A51" s="120"/>
      <c r="B51" s="63"/>
      <c r="C51" s="122"/>
      <c r="D51" s="64"/>
      <c r="E51" s="248"/>
      <c r="F51" s="65"/>
      <c r="G51" s="66"/>
      <c r="H51" s="65"/>
      <c r="I51" s="129"/>
      <c r="J51" s="66"/>
      <c r="K51" s="132"/>
      <c r="L51" s="249"/>
      <c r="M51" s="250"/>
      <c r="N51" s="251"/>
      <c r="O51" s="251"/>
      <c r="P51" s="65"/>
      <c r="Q51" s="253"/>
      <c r="R51" s="67"/>
      <c r="S51" s="67"/>
      <c r="T51" s="254"/>
    </row>
    <row r="52" spans="1:20" ht="12.75" customHeight="1">
      <c r="A52" s="121">
        <v>10</v>
      </c>
      <c r="B52" s="569" t="s">
        <v>186</v>
      </c>
      <c r="C52" s="536" t="s">
        <v>187</v>
      </c>
      <c r="D52" s="43" t="s">
        <v>37</v>
      </c>
      <c r="E52" s="234">
        <f>66.5/100</f>
        <v>0.66500000000000004</v>
      </c>
      <c r="F52" s="27"/>
      <c r="G52" s="26">
        <v>2.08</v>
      </c>
      <c r="H52" s="27"/>
      <c r="I52" s="128"/>
      <c r="J52" s="31">
        <v>4.74</v>
      </c>
      <c r="K52" s="131"/>
      <c r="L52" s="70"/>
      <c r="M52" s="68"/>
      <c r="N52" s="69"/>
      <c r="O52" s="69"/>
      <c r="P52" s="71"/>
      <c r="Q52" s="82"/>
      <c r="R52" s="61">
        <f>G53+J53</f>
        <v>16.374304600000002</v>
      </c>
      <c r="S52" s="538">
        <f>R52+R53</f>
        <v>306.82194762400002</v>
      </c>
      <c r="T52" s="540">
        <f>E52*S52</f>
        <v>204.03659516996001</v>
      </c>
    </row>
    <row r="53" spans="1:20" ht="12.75" customHeight="1">
      <c r="A53" s="119"/>
      <c r="B53" s="574"/>
      <c r="C53" s="537"/>
      <c r="D53" s="43"/>
      <c r="E53" s="234"/>
      <c r="F53" s="27"/>
      <c r="G53" s="55">
        <f>G52*$J$13/1000</f>
        <v>4.1925520000000009</v>
      </c>
      <c r="H53" s="27"/>
      <c r="I53" s="128"/>
      <c r="J53" s="55">
        <f>J52*$Q$13/1000</f>
        <v>12.181752599999999</v>
      </c>
      <c r="K53" s="131"/>
      <c r="L53" s="542" t="s">
        <v>188</v>
      </c>
      <c r="M53" s="72" t="s">
        <v>33</v>
      </c>
      <c r="N53" s="73">
        <v>9.68</v>
      </c>
      <c r="O53" s="74">
        <f>E52*N53</f>
        <v>6.4371999999999998</v>
      </c>
      <c r="P53" s="75">
        <v>26.5</v>
      </c>
      <c r="Q53" s="83">
        <f>N53*P53*$N$11</f>
        <v>290.447643024</v>
      </c>
      <c r="R53" s="150">
        <f>SUM(Q53:Q53)</f>
        <v>290.447643024</v>
      </c>
      <c r="S53" s="539"/>
      <c r="T53" s="541"/>
    </row>
    <row r="54" spans="1:20" ht="12.75" customHeight="1">
      <c r="A54" s="119"/>
      <c r="B54" s="260" t="s">
        <v>189</v>
      </c>
      <c r="C54" s="537"/>
      <c r="D54" s="43"/>
      <c r="E54" s="234"/>
      <c r="F54" s="27"/>
      <c r="G54" s="26"/>
      <c r="H54" s="27"/>
      <c r="I54" s="128"/>
      <c r="K54" s="131"/>
      <c r="L54" s="572"/>
      <c r="M54" s="79"/>
      <c r="N54" s="80"/>
      <c r="O54" s="80"/>
      <c r="P54" s="81"/>
      <c r="Q54" s="85"/>
      <c r="R54" s="150"/>
      <c r="S54" s="150"/>
      <c r="T54" s="133"/>
    </row>
    <row r="55" spans="1:20" ht="12.75" customHeight="1">
      <c r="A55" s="120"/>
      <c r="B55" s="63"/>
      <c r="C55" s="122"/>
      <c r="D55" s="64"/>
      <c r="E55" s="248"/>
      <c r="F55" s="65"/>
      <c r="G55" s="66"/>
      <c r="H55" s="65"/>
      <c r="I55" s="129"/>
      <c r="J55" s="66"/>
      <c r="K55" s="132"/>
      <c r="O55" s="42"/>
      <c r="Q55" s="62"/>
      <c r="R55" s="150"/>
      <c r="S55" s="150"/>
      <c r="T55" s="133"/>
    </row>
    <row r="56" spans="1:20" ht="12.75" customHeight="1">
      <c r="A56" s="121">
        <v>11</v>
      </c>
      <c r="B56" s="569" t="s">
        <v>258</v>
      </c>
      <c r="C56" s="536" t="s">
        <v>259</v>
      </c>
      <c r="D56" s="43" t="s">
        <v>37</v>
      </c>
      <c r="E56" s="234">
        <f>66.5/100</f>
        <v>0.66500000000000004</v>
      </c>
      <c r="F56" s="27"/>
      <c r="G56" s="26">
        <v>2.08</v>
      </c>
      <c r="H56" s="27"/>
      <c r="I56" s="128"/>
      <c r="J56" s="31">
        <v>4.74</v>
      </c>
      <c r="K56" s="131"/>
      <c r="L56" s="70"/>
      <c r="M56" s="68"/>
      <c r="N56" s="69"/>
      <c r="O56" s="69"/>
      <c r="P56" s="71"/>
      <c r="Q56" s="82"/>
      <c r="R56" s="61">
        <f>G57+J57</f>
        <v>16.374304600000002</v>
      </c>
      <c r="S56" s="538">
        <f>R56+R57</f>
        <v>360.220416173692</v>
      </c>
      <c r="T56" s="540">
        <f>E56*S56</f>
        <v>239.54657675550519</v>
      </c>
    </row>
    <row r="57" spans="1:20" ht="12.75" customHeight="1">
      <c r="A57" s="119"/>
      <c r="B57" s="574"/>
      <c r="C57" s="537"/>
      <c r="D57" s="43"/>
      <c r="E57" s="234"/>
      <c r="F57" s="27"/>
      <c r="G57" s="55">
        <f>G56*$J$13/1000</f>
        <v>4.1925520000000009</v>
      </c>
      <c r="H57" s="27"/>
      <c r="I57" s="128"/>
      <c r="J57" s="55">
        <f>J56*$Q$13/1000</f>
        <v>12.181752599999999</v>
      </c>
      <c r="K57" s="131"/>
      <c r="L57" s="542" t="s">
        <v>192</v>
      </c>
      <c r="M57" s="72" t="s">
        <v>33</v>
      </c>
      <c r="N57" s="73">
        <v>9.77</v>
      </c>
      <c r="O57" s="74">
        <f>E56*N57</f>
        <v>6.4970499999999998</v>
      </c>
      <c r="P57" s="75">
        <v>31.082999999999998</v>
      </c>
      <c r="Q57" s="83">
        <f>N57*P57*$N$11</f>
        <v>343.84611157369199</v>
      </c>
      <c r="R57" s="150">
        <f>SUM(Q57:Q57)</f>
        <v>343.84611157369199</v>
      </c>
      <c r="S57" s="539"/>
      <c r="T57" s="541"/>
    </row>
    <row r="58" spans="1:20" ht="12.75" customHeight="1">
      <c r="A58" s="119"/>
      <c r="B58" s="260" t="s">
        <v>189</v>
      </c>
      <c r="C58" s="537"/>
      <c r="D58" s="43"/>
      <c r="E58" s="234"/>
      <c r="F58" s="27"/>
      <c r="G58" s="26"/>
      <c r="H58" s="27"/>
      <c r="I58" s="128"/>
      <c r="K58" s="131"/>
      <c r="L58" s="572"/>
      <c r="M58" s="79"/>
      <c r="N58" s="80"/>
      <c r="O58" s="80"/>
      <c r="P58" s="81"/>
      <c r="Q58" s="85"/>
      <c r="R58" s="150"/>
      <c r="S58" s="150"/>
      <c r="T58" s="133"/>
    </row>
    <row r="59" spans="1:20" ht="8.25" customHeight="1">
      <c r="A59" s="119"/>
      <c r="C59" s="123"/>
      <c r="E59" s="150"/>
      <c r="I59" s="128"/>
      <c r="K59" s="131"/>
      <c r="O59" s="42"/>
      <c r="Q59" s="62"/>
      <c r="R59" s="150"/>
      <c r="S59" s="150"/>
      <c r="T59" s="133"/>
    </row>
    <row r="60" spans="1:20" ht="12.75" customHeight="1">
      <c r="A60" s="221"/>
      <c r="B60" s="104"/>
      <c r="C60" s="222" t="s">
        <v>38</v>
      </c>
      <c r="D60" s="105"/>
      <c r="E60" s="223"/>
      <c r="F60" s="107"/>
      <c r="G60" s="108"/>
      <c r="H60" s="107"/>
      <c r="I60" s="224"/>
      <c r="J60" s="108"/>
      <c r="K60" s="225"/>
      <c r="L60" s="109"/>
      <c r="M60" s="110"/>
      <c r="N60" s="111"/>
      <c r="O60" s="111"/>
      <c r="P60" s="107"/>
      <c r="Q60" s="108"/>
      <c r="R60" s="106"/>
      <c r="S60" s="106"/>
      <c r="T60" s="134">
        <f>SUM(T23:T59)</f>
        <v>963.93758537435065</v>
      </c>
    </row>
    <row r="61" spans="1:20" ht="12.75" customHeight="1">
      <c r="A61" s="119"/>
      <c r="B61" s="25"/>
      <c r="C61" s="123" t="s">
        <v>39</v>
      </c>
      <c r="D61" s="112">
        <v>0.13300000000000001</v>
      </c>
      <c r="E61" s="150"/>
      <c r="F61" s="27"/>
      <c r="G61" s="26"/>
      <c r="H61" s="27"/>
      <c r="I61" s="128"/>
      <c r="K61" s="131"/>
      <c r="L61" s="50"/>
      <c r="M61" s="45"/>
      <c r="N61" s="41"/>
      <c r="O61" s="41"/>
      <c r="P61" s="27"/>
      <c r="Q61" s="26"/>
      <c r="R61" s="39"/>
      <c r="S61" s="39"/>
      <c r="T61" s="135">
        <f>D61*T60</f>
        <v>128.20369885478866</v>
      </c>
    </row>
    <row r="62" spans="1:20" ht="12.75" customHeight="1">
      <c r="A62" s="119"/>
      <c r="B62" s="25"/>
      <c r="C62" s="123" t="s">
        <v>38</v>
      </c>
      <c r="D62" s="43"/>
      <c r="E62" s="150"/>
      <c r="F62" s="27"/>
      <c r="G62" s="26"/>
      <c r="H62" s="27"/>
      <c r="I62" s="128"/>
      <c r="K62" s="131"/>
      <c r="L62" s="50"/>
      <c r="M62" s="45"/>
      <c r="N62" s="41"/>
      <c r="O62" s="41"/>
      <c r="P62" s="27"/>
      <c r="Q62" s="26"/>
      <c r="R62" s="39"/>
      <c r="S62" s="39"/>
      <c r="T62" s="135">
        <f>T60+T61</f>
        <v>1092.1412842291393</v>
      </c>
    </row>
    <row r="63" spans="1:20" ht="12.75" customHeight="1">
      <c r="A63" s="119"/>
      <c r="B63" s="25"/>
      <c r="C63" s="123" t="s">
        <v>40</v>
      </c>
      <c r="D63" s="112">
        <v>0.11</v>
      </c>
      <c r="E63" s="150"/>
      <c r="F63" s="27"/>
      <c r="G63" s="26"/>
      <c r="H63" s="27"/>
      <c r="I63" s="128"/>
      <c r="K63" s="131"/>
      <c r="L63" s="50"/>
      <c r="M63" s="45"/>
      <c r="N63" s="41"/>
      <c r="O63" s="41"/>
      <c r="P63" s="27"/>
      <c r="Q63" s="26"/>
      <c r="R63" s="39"/>
      <c r="S63" s="39"/>
      <c r="T63" s="135">
        <f>D63*T62</f>
        <v>120.13554126520532</v>
      </c>
    </row>
    <row r="64" spans="1:20" ht="12.75" customHeight="1" thickBot="1">
      <c r="A64" s="119"/>
      <c r="C64" s="123" t="s">
        <v>38</v>
      </c>
      <c r="E64" s="257"/>
      <c r="I64" s="128"/>
      <c r="K64" s="131"/>
      <c r="O64" s="42"/>
      <c r="T64" s="135">
        <f>T62+T63</f>
        <v>1212.2768254943446</v>
      </c>
    </row>
    <row r="65" spans="1:20" ht="18.75" customHeight="1" thickTop="1">
      <c r="A65" s="263"/>
      <c r="B65" s="264"/>
      <c r="C65" s="265" t="s">
        <v>260</v>
      </c>
      <c r="D65" s="264"/>
      <c r="E65" s="266"/>
      <c r="F65" s="267"/>
      <c r="G65" s="268"/>
      <c r="H65" s="267"/>
      <c r="I65" s="269"/>
      <c r="J65" s="268"/>
      <c r="K65" s="270"/>
      <c r="L65" s="271"/>
      <c r="M65" s="272"/>
      <c r="N65" s="267"/>
      <c r="O65" s="267"/>
      <c r="P65" s="267"/>
      <c r="Q65" s="268"/>
      <c r="R65" s="268"/>
      <c r="S65" s="268"/>
      <c r="T65" s="273">
        <f>T64</f>
        <v>1212.2768254943446</v>
      </c>
    </row>
    <row r="66" spans="1:20" ht="12.75" customHeight="1">
      <c r="A66" s="596" t="s">
        <v>261</v>
      </c>
      <c r="B66" s="597"/>
      <c r="C66" s="597"/>
      <c r="D66" s="597"/>
      <c r="E66" s="597"/>
      <c r="F66" s="597"/>
      <c r="G66" s="597"/>
      <c r="H66" s="597"/>
      <c r="I66" s="597"/>
      <c r="J66" s="597"/>
      <c r="K66" s="597"/>
      <c r="L66" s="597"/>
      <c r="M66" s="597"/>
      <c r="N66" s="597"/>
      <c r="O66" s="597"/>
      <c r="P66" s="597"/>
      <c r="Q66" s="597"/>
      <c r="R66" s="597"/>
      <c r="S66" s="597"/>
      <c r="T66" s="598"/>
    </row>
    <row r="67" spans="1:20" ht="12.75" customHeight="1">
      <c r="A67" s="599"/>
      <c r="B67" s="600"/>
      <c r="C67" s="600"/>
      <c r="D67" s="600"/>
      <c r="E67" s="600"/>
      <c r="F67" s="600"/>
      <c r="G67" s="600"/>
      <c r="H67" s="600"/>
      <c r="I67" s="600"/>
      <c r="J67" s="600"/>
      <c r="K67" s="600"/>
      <c r="L67" s="600"/>
      <c r="M67" s="600"/>
      <c r="N67" s="600"/>
      <c r="O67" s="600"/>
      <c r="P67" s="600"/>
      <c r="Q67" s="600"/>
      <c r="R67" s="600"/>
      <c r="S67" s="600"/>
      <c r="T67" s="601"/>
    </row>
    <row r="68" spans="1:20" ht="12.75" customHeight="1">
      <c r="A68" s="118">
        <v>12</v>
      </c>
      <c r="B68" s="569" t="s">
        <v>262</v>
      </c>
      <c r="C68" s="536" t="s">
        <v>263</v>
      </c>
      <c r="D68" s="220" t="s">
        <v>139</v>
      </c>
      <c r="E68" s="149">
        <f>5/100</f>
        <v>0.05</v>
      </c>
      <c r="F68" s="71"/>
      <c r="G68" s="55">
        <v>6.24</v>
      </c>
      <c r="H68" s="71"/>
      <c r="I68" s="127"/>
      <c r="J68" s="55">
        <v>0.27</v>
      </c>
      <c r="K68" s="130"/>
      <c r="L68" s="70"/>
      <c r="M68" s="68"/>
      <c r="N68" s="69"/>
      <c r="O68" s="69"/>
      <c r="P68" s="71"/>
      <c r="Q68" s="82"/>
      <c r="R68" s="61">
        <f>G69+J69</f>
        <v>13.271553300000001</v>
      </c>
      <c r="S68" s="538">
        <f>R68+R69</f>
        <v>154.57775106</v>
      </c>
      <c r="T68" s="540">
        <f>E68*S68</f>
        <v>7.7288875529999999</v>
      </c>
    </row>
    <row r="69" spans="1:20" ht="12.75" customHeight="1">
      <c r="A69" s="119"/>
      <c r="B69" s="602"/>
      <c r="C69" s="575"/>
      <c r="D69" s="43"/>
      <c r="E69" s="150"/>
      <c r="F69" s="27"/>
      <c r="G69" s="55">
        <f>G68*$J$13/1000</f>
        <v>12.577656000000001</v>
      </c>
      <c r="H69" s="27"/>
      <c r="I69" s="128"/>
      <c r="J69" s="55">
        <f>J68*$Q$13/1000</f>
        <v>0.69389729999999994</v>
      </c>
      <c r="K69" s="131"/>
      <c r="L69" s="86" t="s">
        <v>264</v>
      </c>
      <c r="M69" s="87" t="s">
        <v>112</v>
      </c>
      <c r="N69" s="88">
        <v>104</v>
      </c>
      <c r="O69" s="89">
        <f>E68*N69</f>
        <v>5.2</v>
      </c>
      <c r="P69" s="90">
        <v>1.2</v>
      </c>
      <c r="Q69" s="103">
        <f>N69*P69*$N$11</f>
        <v>141.30619776</v>
      </c>
      <c r="R69" s="150">
        <f>SUM(Q69:Q69)</f>
        <v>141.30619776</v>
      </c>
      <c r="S69" s="576"/>
      <c r="T69" s="577"/>
    </row>
    <row r="70" spans="1:20" ht="11.25" customHeight="1">
      <c r="A70" s="120"/>
      <c r="B70" s="63"/>
      <c r="C70" s="122"/>
      <c r="D70" s="64"/>
      <c r="E70" s="67"/>
      <c r="F70" s="65"/>
      <c r="G70" s="66"/>
      <c r="H70" s="65"/>
      <c r="I70" s="129"/>
      <c r="J70" s="66"/>
      <c r="K70" s="132"/>
      <c r="O70" s="42"/>
      <c r="Q70" s="62"/>
      <c r="R70" s="210"/>
      <c r="S70" s="210"/>
      <c r="T70" s="133"/>
    </row>
    <row r="71" spans="1:20" ht="12.75" customHeight="1">
      <c r="A71" s="121">
        <v>13</v>
      </c>
      <c r="B71" s="569" t="s">
        <v>265</v>
      </c>
      <c r="C71" s="536" t="s">
        <v>266</v>
      </c>
      <c r="D71" s="44" t="s">
        <v>139</v>
      </c>
      <c r="E71" s="210">
        <f>190/100</f>
        <v>1.9</v>
      </c>
      <c r="G71" s="31">
        <v>5.89</v>
      </c>
      <c r="I71" s="128"/>
      <c r="J71" s="31">
        <v>2.23</v>
      </c>
      <c r="K71" s="131"/>
      <c r="L71" s="70"/>
      <c r="M71" s="68"/>
      <c r="N71" s="69"/>
      <c r="O71" s="69"/>
      <c r="P71" s="71"/>
      <c r="Q71" s="82"/>
      <c r="R71" s="61">
        <f>G72+J72</f>
        <v>17.603256200000001</v>
      </c>
      <c r="S71" s="538">
        <f>R71+R72</f>
        <v>158.90945396000001</v>
      </c>
      <c r="T71" s="540">
        <f>E71*S71</f>
        <v>301.92796252400001</v>
      </c>
    </row>
    <row r="72" spans="1:20" ht="12.75" customHeight="1">
      <c r="A72" s="119"/>
      <c r="B72" s="570"/>
      <c r="C72" s="537"/>
      <c r="E72" s="210"/>
      <c r="G72" s="55">
        <f>G71*$J$13/1000</f>
        <v>11.8721785</v>
      </c>
      <c r="I72" s="128"/>
      <c r="J72" s="55">
        <f>J71*$Q$13/1000</f>
        <v>5.7310777000000002</v>
      </c>
      <c r="K72" s="131"/>
      <c r="L72" s="86" t="s">
        <v>264</v>
      </c>
      <c r="M72" s="87" t="s">
        <v>112</v>
      </c>
      <c r="N72" s="88">
        <v>104</v>
      </c>
      <c r="O72" s="89">
        <f>E71*N72</f>
        <v>197.6</v>
      </c>
      <c r="P72" s="90">
        <v>1.2</v>
      </c>
      <c r="Q72" s="103">
        <f>N72*P72*$N$11</f>
        <v>141.30619776</v>
      </c>
      <c r="R72" s="210">
        <f>SUM(Q72:Q72)</f>
        <v>141.30619776</v>
      </c>
      <c r="S72" s="539"/>
      <c r="T72" s="541"/>
    </row>
    <row r="73" spans="1:20" ht="10.5" customHeight="1">
      <c r="A73" s="120"/>
      <c r="B73" s="63"/>
      <c r="C73" s="122"/>
      <c r="D73" s="64"/>
      <c r="E73" s="67"/>
      <c r="F73" s="65"/>
      <c r="G73" s="66"/>
      <c r="H73" s="65"/>
      <c r="I73" s="129"/>
      <c r="J73" s="66"/>
      <c r="K73" s="132"/>
      <c r="L73" s="249"/>
      <c r="M73" s="250"/>
      <c r="N73" s="251"/>
      <c r="O73" s="251"/>
      <c r="P73" s="65"/>
      <c r="Q73" s="253"/>
      <c r="R73" s="67"/>
      <c r="S73" s="67"/>
      <c r="T73" s="254"/>
    </row>
    <row r="74" spans="1:20" ht="12.75" customHeight="1">
      <c r="A74" s="121">
        <v>14</v>
      </c>
      <c r="B74" s="569" t="s">
        <v>267</v>
      </c>
      <c r="C74" s="536" t="s">
        <v>268</v>
      </c>
      <c r="D74" s="43" t="s">
        <v>139</v>
      </c>
      <c r="E74" s="150">
        <f>2/100</f>
        <v>0.02</v>
      </c>
      <c r="F74" s="27"/>
      <c r="G74" s="26">
        <v>7.33</v>
      </c>
      <c r="H74" s="27"/>
      <c r="I74" s="128"/>
      <c r="J74" s="31">
        <v>0.43000000000000005</v>
      </c>
      <c r="K74" s="131"/>
      <c r="L74" s="70"/>
      <c r="M74" s="68"/>
      <c r="N74" s="69"/>
      <c r="O74" s="69"/>
      <c r="P74" s="71"/>
      <c r="Q74" s="82"/>
      <c r="R74" s="61">
        <f>G75+J75</f>
        <v>15.8798102</v>
      </c>
      <c r="S74" s="538">
        <f>R74+R75</f>
        <v>157.18600796000001</v>
      </c>
      <c r="T74" s="540">
        <f>E74*S74</f>
        <v>3.1437201592000004</v>
      </c>
    </row>
    <row r="75" spans="1:20" ht="12.75" customHeight="1">
      <c r="A75" s="119"/>
      <c r="B75" s="574"/>
      <c r="C75" s="537"/>
      <c r="D75" s="43"/>
      <c r="E75" s="150"/>
      <c r="F75" s="27"/>
      <c r="G75" s="55">
        <f>G74*$J$13/1000</f>
        <v>14.7747145</v>
      </c>
      <c r="H75" s="27"/>
      <c r="I75" s="128"/>
      <c r="J75" s="55">
        <f>J74*$Q$13/1000</f>
        <v>1.1050957000000001</v>
      </c>
      <c r="K75" s="131"/>
      <c r="L75" s="86" t="s">
        <v>264</v>
      </c>
      <c r="M75" s="87" t="s">
        <v>112</v>
      </c>
      <c r="N75" s="88">
        <v>104</v>
      </c>
      <c r="O75" s="89">
        <f>E74*N75</f>
        <v>2.08</v>
      </c>
      <c r="P75" s="90">
        <v>1.2</v>
      </c>
      <c r="Q75" s="103">
        <f>N75*P75*$N$11</f>
        <v>141.30619776</v>
      </c>
      <c r="R75" s="150">
        <f>SUM(Q75:Q75)</f>
        <v>141.30619776</v>
      </c>
      <c r="S75" s="539"/>
      <c r="T75" s="541"/>
    </row>
    <row r="76" spans="1:20" ht="12.75" customHeight="1">
      <c r="A76" s="119"/>
      <c r="B76" s="25"/>
      <c r="C76" s="537"/>
      <c r="D76" s="43"/>
      <c r="E76" s="150"/>
      <c r="F76" s="27"/>
      <c r="G76" s="26"/>
      <c r="H76" s="27"/>
      <c r="I76" s="128"/>
      <c r="K76" s="131"/>
      <c r="L76" s="50"/>
      <c r="M76" s="45"/>
      <c r="N76" s="41"/>
      <c r="O76" s="41"/>
      <c r="P76" s="27"/>
      <c r="Q76" s="62"/>
      <c r="R76" s="150"/>
      <c r="S76" s="150"/>
      <c r="T76" s="133"/>
    </row>
    <row r="77" spans="1:20" ht="8.25" customHeight="1">
      <c r="A77" s="120"/>
      <c r="B77" s="63"/>
      <c r="C77" s="122"/>
      <c r="D77" s="64"/>
      <c r="E77" s="67"/>
      <c r="F77" s="65"/>
      <c r="G77" s="66"/>
      <c r="H77" s="65"/>
      <c r="I77" s="129"/>
      <c r="J77" s="66"/>
      <c r="K77" s="132"/>
      <c r="O77" s="42"/>
      <c r="Q77" s="62"/>
      <c r="R77" s="150"/>
      <c r="S77" s="150"/>
      <c r="T77" s="133"/>
    </row>
    <row r="78" spans="1:20" ht="12.75" customHeight="1">
      <c r="A78" s="121">
        <v>15</v>
      </c>
      <c r="B78" s="212" t="s">
        <v>269</v>
      </c>
      <c r="C78" s="536" t="s">
        <v>270</v>
      </c>
      <c r="D78" s="44" t="s">
        <v>112</v>
      </c>
      <c r="E78" s="150">
        <v>185</v>
      </c>
      <c r="G78" s="31">
        <v>0</v>
      </c>
      <c r="I78" s="128"/>
      <c r="J78" s="31">
        <v>0</v>
      </c>
      <c r="K78" s="131"/>
      <c r="L78" s="70"/>
      <c r="M78" s="68"/>
      <c r="N78" s="69"/>
      <c r="O78" s="217"/>
      <c r="P78" s="71"/>
      <c r="Q78" s="82"/>
      <c r="R78" s="61">
        <f>G79+J79</f>
        <v>0</v>
      </c>
      <c r="S78" s="538">
        <f>R78+R79</f>
        <v>7.9258284000000012E-2</v>
      </c>
      <c r="T78" s="540">
        <f>E78*S78</f>
        <v>14.662782540000002</v>
      </c>
    </row>
    <row r="79" spans="1:20" ht="12.75" customHeight="1">
      <c r="A79" s="119"/>
      <c r="C79" s="537"/>
      <c r="E79" s="150"/>
      <c r="G79" s="55">
        <f>G78*$J$13/1000</f>
        <v>0</v>
      </c>
      <c r="I79" s="128"/>
      <c r="J79" s="55">
        <f>J78*$Q$13/1000</f>
        <v>0</v>
      </c>
      <c r="K79" s="131"/>
      <c r="L79" s="542" t="s">
        <v>271</v>
      </c>
      <c r="M79" s="72" t="s">
        <v>112</v>
      </c>
      <c r="N79" s="73">
        <v>1</v>
      </c>
      <c r="O79" s="73">
        <f>E78*N79</f>
        <v>185</v>
      </c>
      <c r="P79" s="75">
        <v>7.0000000000000007E-2</v>
      </c>
      <c r="Q79" s="83">
        <f>N79*P79*$N$11</f>
        <v>7.9258284000000012E-2</v>
      </c>
      <c r="R79" s="150">
        <f>SUM(Q79:Q79)</f>
        <v>7.9258284000000012E-2</v>
      </c>
      <c r="S79" s="539"/>
      <c r="T79" s="541"/>
    </row>
    <row r="80" spans="1:20" ht="12.75" customHeight="1">
      <c r="A80" s="119"/>
      <c r="C80" s="537"/>
      <c r="E80" s="150"/>
      <c r="I80" s="128"/>
      <c r="K80" s="131"/>
      <c r="L80" s="572"/>
      <c r="M80" s="79"/>
      <c r="N80" s="80"/>
      <c r="O80" s="216"/>
      <c r="P80" s="81"/>
      <c r="Q80" s="85"/>
      <c r="R80" s="150"/>
      <c r="S80" s="150"/>
      <c r="T80" s="133"/>
    </row>
    <row r="81" spans="1:20" ht="9" customHeight="1">
      <c r="A81" s="120"/>
      <c r="B81" s="63"/>
      <c r="C81" s="122"/>
      <c r="D81" s="64"/>
      <c r="E81" s="67"/>
      <c r="F81" s="65"/>
      <c r="G81" s="66"/>
      <c r="H81" s="65"/>
      <c r="I81" s="129"/>
      <c r="J81" s="66"/>
      <c r="K81" s="132"/>
      <c r="Q81" s="62"/>
      <c r="R81" s="150"/>
      <c r="S81" s="150"/>
      <c r="T81" s="133"/>
    </row>
    <row r="82" spans="1:20" ht="12.75" customHeight="1">
      <c r="A82" s="121">
        <v>16</v>
      </c>
      <c r="B82" s="569" t="s">
        <v>272</v>
      </c>
      <c r="C82" s="536" t="s">
        <v>273</v>
      </c>
      <c r="D82" s="44" t="s">
        <v>145</v>
      </c>
      <c r="E82" s="150">
        <v>1</v>
      </c>
      <c r="G82" s="31">
        <v>1.36</v>
      </c>
      <c r="I82" s="128"/>
      <c r="J82" s="31">
        <v>0.68</v>
      </c>
      <c r="K82" s="131"/>
      <c r="L82" s="70"/>
      <c r="M82" s="68"/>
      <c r="N82" s="69"/>
      <c r="O82" s="217"/>
      <c r="P82" s="71"/>
      <c r="Q82" s="82"/>
      <c r="R82" s="61">
        <f>G83+J83</f>
        <v>4.4888772000000001</v>
      </c>
      <c r="S82" s="538">
        <f>R82+R83</f>
        <v>38.456713200000003</v>
      </c>
      <c r="T82" s="540">
        <f>E82*S82</f>
        <v>38.456713200000003</v>
      </c>
    </row>
    <row r="83" spans="1:20" ht="12.75" customHeight="1">
      <c r="A83" s="119"/>
      <c r="B83" s="570"/>
      <c r="C83" s="537"/>
      <c r="E83" s="150"/>
      <c r="G83" s="55">
        <f>G82*$J$13/1000</f>
        <v>2.7412840000000003</v>
      </c>
      <c r="I83" s="128"/>
      <c r="J83" s="55">
        <f>J82*$Q$13/1000</f>
        <v>1.7475932000000001</v>
      </c>
      <c r="K83" s="131"/>
      <c r="L83" s="542" t="s">
        <v>299</v>
      </c>
      <c r="M83" s="72" t="s">
        <v>145</v>
      </c>
      <c r="N83" s="73">
        <v>1</v>
      </c>
      <c r="O83" s="73">
        <f>E82*N83</f>
        <v>1</v>
      </c>
      <c r="P83" s="75">
        <v>30</v>
      </c>
      <c r="Q83" s="83">
        <f>N83*P83*$N$11</f>
        <v>33.967836000000005</v>
      </c>
      <c r="R83" s="150">
        <f>SUM(Q83:Q83)</f>
        <v>33.967836000000005</v>
      </c>
      <c r="S83" s="539"/>
      <c r="T83" s="541"/>
    </row>
    <row r="84" spans="1:20" ht="12.75" customHeight="1">
      <c r="A84" s="119"/>
      <c r="C84" s="537"/>
      <c r="E84" s="150"/>
      <c r="I84" s="128"/>
      <c r="K84" s="131"/>
      <c r="L84" s="543"/>
      <c r="M84" s="76"/>
      <c r="N84" s="77"/>
      <c r="O84" s="215"/>
      <c r="P84" s="78"/>
      <c r="Q84" s="84"/>
      <c r="R84" s="150"/>
      <c r="S84" s="150"/>
      <c r="T84" s="133"/>
    </row>
    <row r="85" spans="1:20" ht="12" customHeight="1">
      <c r="A85" s="119"/>
      <c r="C85" s="537"/>
      <c r="E85" s="150"/>
      <c r="I85" s="128"/>
      <c r="K85" s="131"/>
      <c r="L85" s="572"/>
      <c r="M85" s="79"/>
      <c r="N85" s="80"/>
      <c r="O85" s="216"/>
      <c r="P85" s="81"/>
      <c r="Q85" s="85"/>
      <c r="R85" s="150"/>
      <c r="S85" s="150"/>
      <c r="T85" s="133"/>
    </row>
    <row r="86" spans="1:20" ht="12.75" customHeight="1">
      <c r="A86" s="120"/>
      <c r="B86" s="63"/>
      <c r="C86" s="122"/>
      <c r="D86" s="64"/>
      <c r="E86" s="67"/>
      <c r="F86" s="65"/>
      <c r="G86" s="66"/>
      <c r="H86" s="65"/>
      <c r="I86" s="129"/>
      <c r="J86" s="66"/>
      <c r="K86" s="132"/>
      <c r="Q86" s="62"/>
      <c r="R86" s="150"/>
      <c r="S86" s="150"/>
      <c r="T86" s="133"/>
    </row>
    <row r="87" spans="1:20" ht="12.75" customHeight="1">
      <c r="A87" s="121">
        <v>17</v>
      </c>
      <c r="B87" s="569" t="s">
        <v>274</v>
      </c>
      <c r="C87" s="536" t="s">
        <v>275</v>
      </c>
      <c r="D87" s="44" t="s">
        <v>145</v>
      </c>
      <c r="E87" s="150">
        <v>1</v>
      </c>
      <c r="G87" s="31">
        <v>1.04</v>
      </c>
      <c r="I87" s="128"/>
      <c r="J87" s="31">
        <v>0.06</v>
      </c>
      <c r="K87" s="131"/>
      <c r="L87" s="70"/>
      <c r="M87" s="68"/>
      <c r="N87" s="69"/>
      <c r="O87" s="217"/>
      <c r="P87" s="71"/>
      <c r="Q87" s="82"/>
      <c r="R87" s="61">
        <f>G88+J88</f>
        <v>2.2504754000000005</v>
      </c>
      <c r="S87" s="538">
        <f>R87+R88</f>
        <v>5.647259</v>
      </c>
      <c r="T87" s="540">
        <f>E87*S87</f>
        <v>5.647259</v>
      </c>
    </row>
    <row r="88" spans="1:20" ht="12.75" customHeight="1">
      <c r="A88" s="119"/>
      <c r="B88" s="570"/>
      <c r="C88" s="537"/>
      <c r="E88" s="150"/>
      <c r="G88" s="55">
        <f>G87*$J$13/1000</f>
        <v>2.0962760000000005</v>
      </c>
      <c r="I88" s="128"/>
      <c r="J88" s="55">
        <f>J87*$Q$13/1000</f>
        <v>0.15419939999999996</v>
      </c>
      <c r="K88" s="131"/>
      <c r="L88" s="542" t="s">
        <v>276</v>
      </c>
      <c r="M88" s="72" t="s">
        <v>145</v>
      </c>
      <c r="N88" s="73">
        <v>1</v>
      </c>
      <c r="O88" s="73">
        <f>E87*N88</f>
        <v>1</v>
      </c>
      <c r="P88" s="75">
        <v>3</v>
      </c>
      <c r="Q88" s="83">
        <f>N88*P88*$N$11</f>
        <v>3.3967836</v>
      </c>
      <c r="R88" s="150">
        <f>SUM(Q88:Q88)</f>
        <v>3.3967836</v>
      </c>
      <c r="S88" s="539"/>
      <c r="T88" s="541"/>
    </row>
    <row r="89" spans="1:20" ht="12.75" customHeight="1">
      <c r="A89" s="119"/>
      <c r="C89" s="537"/>
      <c r="E89" s="150"/>
      <c r="I89" s="128"/>
      <c r="K89" s="131"/>
      <c r="L89" s="572"/>
      <c r="M89" s="79"/>
      <c r="N89" s="80"/>
      <c r="O89" s="216"/>
      <c r="P89" s="81"/>
      <c r="Q89" s="85"/>
      <c r="R89" s="150"/>
      <c r="S89" s="150"/>
      <c r="T89" s="133"/>
    </row>
    <row r="90" spans="1:20" ht="12.75" customHeight="1">
      <c r="A90" s="120"/>
      <c r="B90" s="63"/>
      <c r="C90" s="122"/>
      <c r="D90" s="64"/>
      <c r="E90" s="67"/>
      <c r="F90" s="65"/>
      <c r="G90" s="66"/>
      <c r="H90" s="65"/>
      <c r="I90" s="129"/>
      <c r="J90" s="66"/>
      <c r="K90" s="132"/>
      <c r="Q90" s="62"/>
      <c r="R90" s="150"/>
      <c r="S90" s="150"/>
      <c r="T90" s="133"/>
    </row>
    <row r="91" spans="1:20" ht="12.75" customHeight="1">
      <c r="A91" s="121">
        <v>18</v>
      </c>
      <c r="B91" s="569" t="s">
        <v>277</v>
      </c>
      <c r="C91" s="536" t="s">
        <v>278</v>
      </c>
      <c r="D91" s="44" t="s">
        <v>145</v>
      </c>
      <c r="E91" s="150">
        <v>1</v>
      </c>
      <c r="G91" s="31">
        <v>0.49</v>
      </c>
      <c r="I91" s="128"/>
      <c r="J91" s="31">
        <v>1.0999999999999999E-2</v>
      </c>
      <c r="K91" s="131"/>
      <c r="L91" s="70"/>
      <c r="M91" s="68"/>
      <c r="N91" s="69"/>
      <c r="O91" s="217"/>
      <c r="P91" s="71"/>
      <c r="Q91" s="82"/>
      <c r="R91" s="61">
        <f>G92+J92</f>
        <v>1.0159383899999999</v>
      </c>
      <c r="S91" s="538">
        <f>R91+R92</f>
        <v>114.24205839000001</v>
      </c>
      <c r="T91" s="540">
        <f>E91*S91</f>
        <v>114.24205839000001</v>
      </c>
    </row>
    <row r="92" spans="1:20" ht="12.75" customHeight="1">
      <c r="A92" s="119"/>
      <c r="B92" s="570"/>
      <c r="C92" s="537"/>
      <c r="E92" s="150"/>
      <c r="G92" s="55">
        <f>G91*$J$13/1000</f>
        <v>0.98766849999999995</v>
      </c>
      <c r="I92" s="128"/>
      <c r="J92" s="55">
        <f>J91*$Q$13/1000</f>
        <v>2.8269889999999995E-2</v>
      </c>
      <c r="K92" s="131"/>
      <c r="L92" s="542" t="s">
        <v>279</v>
      </c>
      <c r="M92" s="72" t="s">
        <v>145</v>
      </c>
      <c r="N92" s="73">
        <v>1</v>
      </c>
      <c r="O92" s="73">
        <f>E91*N92</f>
        <v>1</v>
      </c>
      <c r="P92" s="75">
        <v>100</v>
      </c>
      <c r="Q92" s="83">
        <f>N92*P92*$N$11</f>
        <v>113.22612000000001</v>
      </c>
      <c r="R92" s="150">
        <f>SUM(Q92:Q92)</f>
        <v>113.22612000000001</v>
      </c>
      <c r="S92" s="539"/>
      <c r="T92" s="541"/>
    </row>
    <row r="93" spans="1:20" ht="12.75" customHeight="1">
      <c r="A93" s="119"/>
      <c r="C93" s="537"/>
      <c r="E93" s="150"/>
      <c r="I93" s="128"/>
      <c r="K93" s="131"/>
      <c r="L93" s="572"/>
      <c r="M93" s="79"/>
      <c r="N93" s="80"/>
      <c r="O93" s="216"/>
      <c r="P93" s="81"/>
      <c r="Q93" s="85"/>
      <c r="R93" s="150"/>
      <c r="S93" s="150"/>
      <c r="T93" s="133"/>
    </row>
    <row r="94" spans="1:20" ht="10.5" customHeight="1">
      <c r="A94" s="120"/>
      <c r="B94" s="63"/>
      <c r="C94" s="122"/>
      <c r="D94" s="64"/>
      <c r="E94" s="67"/>
      <c r="F94" s="65"/>
      <c r="G94" s="66"/>
      <c r="H94" s="65"/>
      <c r="I94" s="129"/>
      <c r="J94" s="66"/>
      <c r="K94" s="132"/>
      <c r="Q94" s="62"/>
      <c r="R94" s="150"/>
      <c r="S94" s="150"/>
      <c r="T94" s="133"/>
    </row>
    <row r="95" spans="1:20" ht="12.75" customHeight="1">
      <c r="A95" s="118">
        <v>19</v>
      </c>
      <c r="B95" s="569" t="s">
        <v>280</v>
      </c>
      <c r="C95" s="536" t="s">
        <v>281</v>
      </c>
      <c r="D95" s="220" t="s">
        <v>145</v>
      </c>
      <c r="E95" s="256">
        <v>1</v>
      </c>
      <c r="F95" s="71"/>
      <c r="G95" s="55">
        <v>2.0499999999999998</v>
      </c>
      <c r="H95" s="71"/>
      <c r="I95" s="127"/>
      <c r="J95" s="55">
        <v>0.11</v>
      </c>
      <c r="K95" s="130"/>
      <c r="L95" s="70"/>
      <c r="M95" s="68"/>
      <c r="N95" s="69"/>
      <c r="O95" s="217"/>
      <c r="P95" s="71"/>
      <c r="Q95" s="82"/>
      <c r="R95" s="61">
        <f>G96+J96</f>
        <v>4.414781399999999</v>
      </c>
      <c r="S95" s="538">
        <f>R95+R96</f>
        <v>50.837490599999995</v>
      </c>
      <c r="T95" s="540">
        <f>E95*S95</f>
        <v>50.837490599999995</v>
      </c>
    </row>
    <row r="96" spans="1:20" ht="12.75" customHeight="1">
      <c r="A96" s="119"/>
      <c r="B96" s="570"/>
      <c r="C96" s="537"/>
      <c r="E96" s="257"/>
      <c r="G96" s="55">
        <f>G95*$J$13/1000</f>
        <v>4.1320824999999992</v>
      </c>
      <c r="I96" s="128"/>
      <c r="J96" s="55">
        <f>J95*$Q$13/1000</f>
        <v>0.28269889999999998</v>
      </c>
      <c r="K96" s="131"/>
      <c r="L96" s="86" t="s">
        <v>282</v>
      </c>
      <c r="M96" s="87" t="s">
        <v>145</v>
      </c>
      <c r="N96" s="88">
        <v>1</v>
      </c>
      <c r="O96" s="88">
        <f>E95*N96</f>
        <v>1</v>
      </c>
      <c r="P96" s="90">
        <v>41</v>
      </c>
      <c r="Q96" s="103">
        <f>N96*P96*$N$11</f>
        <v>46.4227092</v>
      </c>
      <c r="R96" s="257">
        <f>SUM(Q96:Q96)</f>
        <v>46.4227092</v>
      </c>
      <c r="S96" s="539"/>
      <c r="T96" s="541"/>
    </row>
    <row r="97" spans="1:20" ht="12.75" customHeight="1">
      <c r="A97" s="119"/>
      <c r="C97" s="537"/>
      <c r="E97" s="257"/>
      <c r="I97" s="128"/>
      <c r="K97" s="131"/>
      <c r="Q97" s="62"/>
      <c r="R97" s="257"/>
      <c r="S97" s="257"/>
      <c r="T97" s="133"/>
    </row>
    <row r="98" spans="1:20" ht="6" customHeight="1">
      <c r="A98" s="120"/>
      <c r="B98" s="63"/>
      <c r="C98" s="122"/>
      <c r="D98" s="64"/>
      <c r="E98" s="67"/>
      <c r="F98" s="65"/>
      <c r="G98" s="66"/>
      <c r="H98" s="65"/>
      <c r="I98" s="129"/>
      <c r="J98" s="66"/>
      <c r="K98" s="132"/>
      <c r="L98" s="249"/>
      <c r="M98" s="250"/>
      <c r="N98" s="251"/>
      <c r="O98" s="252"/>
      <c r="P98" s="65"/>
      <c r="Q98" s="253"/>
      <c r="R98" s="67"/>
      <c r="S98" s="67"/>
      <c r="T98" s="254"/>
    </row>
    <row r="99" spans="1:20" ht="12.75" customHeight="1">
      <c r="A99" s="121">
        <v>20</v>
      </c>
      <c r="B99" s="569" t="s">
        <v>283</v>
      </c>
      <c r="C99" s="536" t="s">
        <v>284</v>
      </c>
      <c r="D99" s="44" t="s">
        <v>139</v>
      </c>
      <c r="E99" s="150">
        <f>77/100</f>
        <v>0.77</v>
      </c>
      <c r="G99" s="31">
        <v>8.6199999999999992</v>
      </c>
      <c r="I99" s="128"/>
      <c r="J99" s="31">
        <v>0.65</v>
      </c>
      <c r="K99" s="131"/>
      <c r="L99" s="70"/>
      <c r="M99" s="68"/>
      <c r="N99" s="69"/>
      <c r="O99" s="217"/>
      <c r="P99" s="71"/>
      <c r="Q99" s="82"/>
      <c r="R99" s="61">
        <f>G100+J100</f>
        <v>19.045396499999999</v>
      </c>
      <c r="S99" s="538">
        <f>R99+R100</f>
        <v>811.0109276937601</v>
      </c>
      <c r="T99" s="456">
        <f>E99*S99</f>
        <v>624.47841432419534</v>
      </c>
    </row>
    <row r="100" spans="1:20" ht="12.75" customHeight="1">
      <c r="A100" s="119"/>
      <c r="B100" s="570"/>
      <c r="C100" s="537"/>
      <c r="E100" s="150"/>
      <c r="G100" s="55">
        <f>G99*$J$13/1000</f>
        <v>17.374903</v>
      </c>
      <c r="I100" s="128"/>
      <c r="J100" s="55">
        <f>J99*$Q$13/1000</f>
        <v>1.6704934999999999</v>
      </c>
      <c r="K100" s="131"/>
      <c r="L100" s="86" t="s">
        <v>285</v>
      </c>
      <c r="M100" s="87" t="s">
        <v>112</v>
      </c>
      <c r="N100" s="88">
        <v>102</v>
      </c>
      <c r="O100" s="88">
        <f>E99*N100</f>
        <v>78.540000000000006</v>
      </c>
      <c r="P100" s="90">
        <v>6.8574000000000002</v>
      </c>
      <c r="Q100" s="103">
        <f>N100*P100*$N$11</f>
        <v>791.96553119376006</v>
      </c>
      <c r="R100" s="150">
        <f>SUM(Q100:Q100)</f>
        <v>791.96553119376006</v>
      </c>
      <c r="S100" s="539"/>
      <c r="T100" s="457"/>
    </row>
    <row r="101" spans="1:20" ht="12.75" customHeight="1">
      <c r="A101" s="120"/>
      <c r="B101" s="63"/>
      <c r="C101" s="122"/>
      <c r="D101" s="64"/>
      <c r="E101" s="67"/>
      <c r="F101" s="65"/>
      <c r="G101" s="66"/>
      <c r="H101" s="65"/>
      <c r="I101" s="129"/>
      <c r="J101" s="66"/>
      <c r="K101" s="132"/>
      <c r="Q101" s="62"/>
      <c r="R101" s="150"/>
      <c r="S101" s="150"/>
      <c r="T101" s="133"/>
    </row>
    <row r="102" spans="1:20" ht="12.75" customHeight="1">
      <c r="A102" s="121">
        <v>21</v>
      </c>
      <c r="B102" s="569" t="s">
        <v>286</v>
      </c>
      <c r="C102" s="536" t="s">
        <v>287</v>
      </c>
      <c r="D102" s="44" t="s">
        <v>139</v>
      </c>
      <c r="E102" s="150">
        <f>77/100</f>
        <v>0.77</v>
      </c>
      <c r="G102" s="31">
        <v>18.399999999999999</v>
      </c>
      <c r="I102" s="128"/>
      <c r="J102" s="31">
        <v>19.5</v>
      </c>
      <c r="K102" s="131"/>
      <c r="L102" s="70"/>
      <c r="M102" s="68"/>
      <c r="N102" s="69"/>
      <c r="O102" s="217"/>
      <c r="P102" s="71"/>
      <c r="Q102" s="82"/>
      <c r="R102" s="61">
        <f>G103+J103</f>
        <v>87.202764999999999</v>
      </c>
      <c r="S102" s="538">
        <f>R102+R103</f>
        <v>167.93298856000001</v>
      </c>
      <c r="T102" s="540">
        <f>E102*S102</f>
        <v>129.30840119120001</v>
      </c>
    </row>
    <row r="103" spans="1:20" ht="12.75" customHeight="1">
      <c r="A103" s="119"/>
      <c r="B103" s="570"/>
      <c r="C103" s="537"/>
      <c r="E103" s="150"/>
      <c r="G103" s="55">
        <f>G102*$J$13/1000</f>
        <v>37.087960000000002</v>
      </c>
      <c r="I103" s="128"/>
      <c r="J103" s="55">
        <f>J102*$Q$13/1000</f>
        <v>50.11480499999999</v>
      </c>
      <c r="K103" s="131"/>
      <c r="L103" s="542" t="s">
        <v>287</v>
      </c>
      <c r="M103" s="72" t="s">
        <v>112</v>
      </c>
      <c r="N103" s="73">
        <v>100</v>
      </c>
      <c r="O103" s="73">
        <f>E102*N103</f>
        <v>77</v>
      </c>
      <c r="P103" s="75">
        <v>0.71299999999999997</v>
      </c>
      <c r="Q103" s="83">
        <f>N103*P103*$N$11</f>
        <v>80.730223559999999</v>
      </c>
      <c r="R103" s="150">
        <f>SUM(Q103:Q103)</f>
        <v>80.730223559999999</v>
      </c>
      <c r="S103" s="539"/>
      <c r="T103" s="541"/>
    </row>
    <row r="104" spans="1:20" ht="12.75" customHeight="1">
      <c r="A104" s="119"/>
      <c r="C104" s="537"/>
      <c r="E104" s="150"/>
      <c r="I104" s="128"/>
      <c r="K104" s="131"/>
      <c r="L104" s="572"/>
      <c r="M104" s="79"/>
      <c r="N104" s="80"/>
      <c r="O104" s="216"/>
      <c r="P104" s="81"/>
      <c r="Q104" s="85"/>
      <c r="R104" s="150"/>
      <c r="S104" s="150"/>
      <c r="T104" s="133"/>
    </row>
    <row r="105" spans="1:20" ht="12.75" customHeight="1">
      <c r="A105" s="221"/>
      <c r="B105" s="104"/>
      <c r="C105" s="222" t="s">
        <v>38</v>
      </c>
      <c r="D105" s="105"/>
      <c r="E105" s="223"/>
      <c r="F105" s="107"/>
      <c r="G105" s="108"/>
      <c r="H105" s="107"/>
      <c r="I105" s="224"/>
      <c r="J105" s="108"/>
      <c r="K105" s="225"/>
      <c r="L105" s="109"/>
      <c r="M105" s="110"/>
      <c r="N105" s="111"/>
      <c r="O105" s="106"/>
      <c r="P105" s="107"/>
      <c r="Q105" s="108"/>
      <c r="R105" s="106"/>
      <c r="S105" s="106"/>
      <c r="T105" s="134">
        <f>SUM(T68:T104)</f>
        <v>1290.4336894815956</v>
      </c>
    </row>
    <row r="106" spans="1:20" ht="12.75" customHeight="1">
      <c r="A106" s="119"/>
      <c r="C106" s="123" t="s">
        <v>39</v>
      </c>
      <c r="D106" s="213">
        <v>0.13300000000000001</v>
      </c>
      <c r="E106" s="150"/>
      <c r="I106" s="128"/>
      <c r="K106" s="131"/>
      <c r="T106" s="135">
        <f>D106*T105</f>
        <v>171.62768070105221</v>
      </c>
    </row>
    <row r="107" spans="1:20" ht="12.75" customHeight="1">
      <c r="A107" s="119"/>
      <c r="C107" s="123" t="s">
        <v>38</v>
      </c>
      <c r="E107" s="150"/>
      <c r="I107" s="128"/>
      <c r="K107" s="131"/>
      <c r="T107" s="135">
        <f>T105+T106</f>
        <v>1462.0613701826478</v>
      </c>
    </row>
    <row r="108" spans="1:20" ht="12.75" customHeight="1">
      <c r="A108" s="119"/>
      <c r="C108" s="123" t="s">
        <v>40</v>
      </c>
      <c r="D108" s="213">
        <v>0.11</v>
      </c>
      <c r="E108" s="150"/>
      <c r="I108" s="128"/>
      <c r="K108" s="131"/>
      <c r="T108" s="135">
        <f>D108*T107</f>
        <v>160.82675072009127</v>
      </c>
    </row>
    <row r="109" spans="1:20" ht="12.75" customHeight="1" thickBot="1">
      <c r="A109" s="119"/>
      <c r="C109" s="123" t="s">
        <v>38</v>
      </c>
      <c r="E109" s="150"/>
      <c r="I109" s="128"/>
      <c r="K109" s="131"/>
      <c r="T109" s="135">
        <f>T107+T108</f>
        <v>1622.888120902739</v>
      </c>
    </row>
    <row r="110" spans="1:20" ht="12.75" customHeight="1" thickTop="1" thickBot="1">
      <c r="A110" s="226"/>
      <c r="B110" s="113"/>
      <c r="C110" s="227" t="s">
        <v>260</v>
      </c>
      <c r="D110" s="113"/>
      <c r="E110" s="228"/>
      <c r="F110" s="115"/>
      <c r="G110" s="114"/>
      <c r="H110" s="115"/>
      <c r="I110" s="229"/>
      <c r="J110" s="114"/>
      <c r="K110" s="230"/>
      <c r="L110" s="116"/>
      <c r="M110" s="117"/>
      <c r="N110" s="115"/>
      <c r="O110" s="114"/>
      <c r="P110" s="115"/>
      <c r="Q110" s="114"/>
      <c r="R110" s="114"/>
      <c r="S110" s="114"/>
      <c r="T110" s="136">
        <f>T109</f>
        <v>1622.888120902739</v>
      </c>
    </row>
    <row r="111" spans="1:20" ht="12.75" customHeight="1" thickTop="1">
      <c r="A111" s="119"/>
      <c r="C111" s="123"/>
      <c r="E111" s="150"/>
      <c r="I111" s="128"/>
      <c r="K111" s="131"/>
      <c r="T111" s="135"/>
    </row>
    <row r="112" spans="1:20" ht="12.75" customHeight="1">
      <c r="A112" s="137"/>
      <c r="B112" s="104"/>
      <c r="C112" s="140" t="s">
        <v>38</v>
      </c>
      <c r="D112" s="105"/>
      <c r="E112" s="125"/>
      <c r="F112" s="107"/>
      <c r="G112" s="108"/>
      <c r="H112" s="107"/>
      <c r="I112" s="107"/>
      <c r="J112" s="108"/>
      <c r="K112" s="107"/>
      <c r="L112" s="109"/>
      <c r="M112" s="110"/>
      <c r="N112" s="111"/>
      <c r="O112" s="106"/>
      <c r="P112" s="107"/>
      <c r="Q112" s="108"/>
      <c r="R112" s="106"/>
      <c r="S112" s="106"/>
      <c r="T112" s="134">
        <f>T60+T105</f>
        <v>2254.3712748559465</v>
      </c>
    </row>
    <row r="113" spans="1:20" ht="12.75" customHeight="1">
      <c r="A113" s="138"/>
      <c r="C113" s="141" t="s">
        <v>39</v>
      </c>
      <c r="D113" s="213">
        <v>0.13300000000000001</v>
      </c>
      <c r="E113" s="124"/>
      <c r="T113" s="135">
        <f>D113*T112</f>
        <v>299.8313795558409</v>
      </c>
    </row>
    <row r="114" spans="1:20" ht="12.75" customHeight="1">
      <c r="A114" s="138"/>
      <c r="C114" s="141" t="s">
        <v>38</v>
      </c>
      <c r="E114" s="124"/>
      <c r="T114" s="135">
        <f>T112+T113</f>
        <v>2554.2026544117875</v>
      </c>
    </row>
    <row r="115" spans="1:20" ht="12.75" customHeight="1">
      <c r="A115" s="138"/>
      <c r="C115" s="141" t="s">
        <v>40</v>
      </c>
      <c r="D115" s="213">
        <v>0.11</v>
      </c>
      <c r="E115" s="124"/>
      <c r="T115" s="135">
        <f>D115*T114</f>
        <v>280.96229198529664</v>
      </c>
    </row>
    <row r="116" spans="1:20" ht="12.75" customHeight="1" thickBot="1">
      <c r="A116" s="138"/>
      <c r="C116" s="141" t="s">
        <v>38</v>
      </c>
      <c r="E116" s="124"/>
      <c r="T116" s="135">
        <f>T114+T115</f>
        <v>2835.1649463970843</v>
      </c>
    </row>
    <row r="117" spans="1:20" ht="12.75" customHeight="1" thickTop="1" thickBot="1">
      <c r="A117" s="139"/>
      <c r="B117" s="113"/>
      <c r="C117" s="142" t="s">
        <v>41</v>
      </c>
      <c r="D117" s="113"/>
      <c r="E117" s="126"/>
      <c r="F117" s="115"/>
      <c r="G117" s="114"/>
      <c r="H117" s="115"/>
      <c r="I117" s="115"/>
      <c r="J117" s="114"/>
      <c r="K117" s="115"/>
      <c r="L117" s="116"/>
      <c r="M117" s="117"/>
      <c r="N117" s="115"/>
      <c r="O117" s="114"/>
      <c r="P117" s="115"/>
      <c r="Q117" s="114"/>
      <c r="R117" s="114"/>
      <c r="S117" s="114"/>
      <c r="T117" s="136">
        <f>T116</f>
        <v>2835.1649463970843</v>
      </c>
    </row>
    <row r="118" spans="1:20" ht="12.75" customHeight="1" thickTop="1"/>
    <row r="119" spans="1:20" ht="12.75" customHeight="1"/>
    <row r="120" spans="1:20" ht="12.75" customHeight="1"/>
    <row r="121" spans="1:20" ht="12.75" customHeight="1">
      <c r="L121" s="51" t="s">
        <v>42</v>
      </c>
      <c r="P121" s="32" t="s">
        <v>43</v>
      </c>
    </row>
    <row r="122" spans="1:20" ht="12.75" customHeight="1"/>
    <row r="123" spans="1:20" ht="12.75" customHeight="1"/>
    <row r="124" spans="1:20" ht="12.75" customHeight="1"/>
    <row r="125" spans="1:20" ht="12.75" customHeight="1"/>
  </sheetData>
  <mergeCells count="98">
    <mergeCell ref="B102:B103"/>
    <mergeCell ref="C102:C104"/>
    <mergeCell ref="S102:S103"/>
    <mergeCell ref="T102:T103"/>
    <mergeCell ref="L103:L104"/>
    <mergeCell ref="S91:S92"/>
    <mergeCell ref="T91:T92"/>
    <mergeCell ref="L92:L93"/>
    <mergeCell ref="B99:B100"/>
    <mergeCell ref="C99:C100"/>
    <mergeCell ref="S99:S100"/>
    <mergeCell ref="T99:T100"/>
    <mergeCell ref="B95:B96"/>
    <mergeCell ref="C95:C97"/>
    <mergeCell ref="S95:S96"/>
    <mergeCell ref="T95:T96"/>
    <mergeCell ref="B91:B92"/>
    <mergeCell ref="C91:C93"/>
    <mergeCell ref="B82:B83"/>
    <mergeCell ref="C82:C85"/>
    <mergeCell ref="S82:S83"/>
    <mergeCell ref="T82:T83"/>
    <mergeCell ref="L83:L85"/>
    <mergeCell ref="B87:B88"/>
    <mergeCell ref="C87:C89"/>
    <mergeCell ref="S87:S88"/>
    <mergeCell ref="T87:T88"/>
    <mergeCell ref="L88:L89"/>
    <mergeCell ref="B74:B75"/>
    <mergeCell ref="C74:C76"/>
    <mergeCell ref="S74:S75"/>
    <mergeCell ref="T74:T75"/>
    <mergeCell ref="C78:C80"/>
    <mergeCell ref="S78:S79"/>
    <mergeCell ref="T78:T79"/>
    <mergeCell ref="L79:L80"/>
    <mergeCell ref="B71:B72"/>
    <mergeCell ref="C71:C72"/>
    <mergeCell ref="S71:S72"/>
    <mergeCell ref="T71:T72"/>
    <mergeCell ref="B56:B57"/>
    <mergeCell ref="C56:C58"/>
    <mergeCell ref="S56:S57"/>
    <mergeCell ref="T56:T57"/>
    <mergeCell ref="L57:L58"/>
    <mergeCell ref="A66:T67"/>
    <mergeCell ref="B68:B69"/>
    <mergeCell ref="C68:C69"/>
    <mergeCell ref="S68:S69"/>
    <mergeCell ref="T68:T69"/>
    <mergeCell ref="B52:B53"/>
    <mergeCell ref="C52:C54"/>
    <mergeCell ref="S52:S53"/>
    <mergeCell ref="T52:T53"/>
    <mergeCell ref="L53:L54"/>
    <mergeCell ref="C46:C50"/>
    <mergeCell ref="S46:S50"/>
    <mergeCell ref="T46:T50"/>
    <mergeCell ref="L47:L48"/>
    <mergeCell ref="R47:R50"/>
    <mergeCell ref="B40:B41"/>
    <mergeCell ref="C40:C41"/>
    <mergeCell ref="S40:S41"/>
    <mergeCell ref="T40:T41"/>
    <mergeCell ref="C43:C44"/>
    <mergeCell ref="S43:S44"/>
    <mergeCell ref="T43:T44"/>
    <mergeCell ref="C26:C27"/>
    <mergeCell ref="C29:C31"/>
    <mergeCell ref="C35:C36"/>
    <mergeCell ref="I15:K19"/>
    <mergeCell ref="L15:Q15"/>
    <mergeCell ref="F15:H19"/>
    <mergeCell ref="A20:T22"/>
    <mergeCell ref="C23:C25"/>
    <mergeCell ref="S15:S19"/>
    <mergeCell ref="T15:T19"/>
    <mergeCell ref="L16:L19"/>
    <mergeCell ref="M16:M19"/>
    <mergeCell ref="N16:N19"/>
    <mergeCell ref="O16:O19"/>
    <mergeCell ref="P16:P19"/>
    <mergeCell ref="Q16:Q19"/>
    <mergeCell ref="R15:R19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E5:R5"/>
    <mergeCell ref="A9:B9"/>
    <mergeCell ref="P9:R9"/>
    <mergeCell ref="E10:G10"/>
    <mergeCell ref="D6:R6"/>
  </mergeCells>
  <pageMargins left="0.7" right="0.2" top="0.64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bac</vt:lpstr>
      <vt:lpstr>ampop</vt:lpstr>
      <vt:lpstr>Sheet1</vt:lpstr>
      <vt:lpstr>Sheet2</vt:lpstr>
      <vt:lpstr>Sheet3</vt:lpstr>
      <vt:lpstr>ampop!Print_Titles</vt:lpstr>
      <vt:lpstr>Sheet1!Print_Titles</vt:lpstr>
      <vt:lpstr>Sheet2!Print_Titles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2017-01-26T16:49:16Z</cp:lastPrinted>
  <dcterms:created xsi:type="dcterms:W3CDTF">2000-04-17T03:23:27Z</dcterms:created>
  <dcterms:modified xsi:type="dcterms:W3CDTF">2017-01-30T09:46:14Z</dcterms:modified>
</cp:coreProperties>
</file>